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G5"/>
  <c r="F5"/>
  <c r="E5"/>
</calcChain>
</file>

<file path=xl/sharedStrings.xml><?xml version="1.0" encoding="utf-8"?>
<sst xmlns="http://schemas.openxmlformats.org/spreadsheetml/2006/main" count="33" uniqueCount="30">
  <si>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</si>
  <si>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</si>
  <si>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</si>
  <si>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</si>
  <si>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</si>
  <si>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</si>
  <si>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</si>
  <si>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</si>
  <si>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</si>
  <si>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Supplementary insurance</t>
  </si>
  <si>
    <t>Other life insurance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</si>
  <si>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</si>
  <si>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</si>
  <si>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</si>
  <si>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</si>
  <si>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</si>
  <si>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</si>
  <si>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</si>
  <si>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</si>
  <si>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</si>
  <si>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</si>
  <si>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</si>
  <si>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</si>
  <si>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</si>
  <si>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</si>
  <si>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Market porfolio as of December 31st, 2012</t>
  </si>
  <si>
    <t>2012*</t>
  </si>
  <si>
    <t>2011**</t>
  </si>
  <si>
    <t>** According to "Report on Insurance Market in Montenegro 2011"</t>
  </si>
  <si>
    <t>* According to preliminary monthly figures publisehd by ISA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</si>
</sst>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i/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0" fontId="5" fillId="0" borderId="2" xfId="0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4" fontId="2" fillId="0" borderId="2" xfId="0" applyNumberFormat="1" applyFont="1" applyFill="1" applyBorder="1"/>
    <xf numFmtId="164" fontId="2" fillId="0" borderId="2" xfId="1" applyFont="1" applyFill="1" applyBorder="1"/>
    <xf numFmtId="164" fontId="3" fillId="0" borderId="2" xfId="0" applyNumberFormat="1" applyFont="1" applyFill="1" applyBorder="1"/>
    <xf numFmtId="164" fontId="3" fillId="0" borderId="2" xfId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/>
    <xf numFmtId="164" fontId="2" fillId="0" borderId="2" xfId="1" applyFont="1" applyBorder="1"/>
    <xf numFmtId="164" fontId="3" fillId="0" borderId="2" xfId="1" applyFont="1" applyBorder="1"/>
    <xf numFmtId="43" fontId="3" fillId="0" borderId="2" xfId="0" applyNumberFormat="1" applyFont="1" applyBorder="1"/>
    <xf numFmtId="43" fontId="2" fillId="0" borderId="2" xfId="0" applyNumberFormat="1" applyFont="1" applyBorder="1"/>
    <xf numFmtId="43" fontId="2" fillId="0" borderId="2" xfId="0" applyNumberFormat="1" applyFont="1" applyFill="1" applyBorder="1"/>
    <xf numFmtId="0" fontId="6" fillId="0" borderId="0" xfId="0" applyFont="1" applyAlignment="1"/>
    <xf numFmtId="4" fontId="5" fillId="0" borderId="0" xfId="0" applyNumberFormat="1" applyFont="1" applyBorder="1"/>
    <xf numFmtId="164" fontId="3" fillId="0" borderId="0" xfId="1" applyFont="1" applyFill="1" applyBorder="1"/>
    <xf numFmtId="43" fontId="3" fillId="0" borderId="0" xfId="0" applyNumberFormat="1" applyFont="1" applyFill="1" applyBorder="1"/>
    <xf numFmtId="164" fontId="3" fillId="0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6"/>
  <sheetViews>
    <sheetView tabSelected="1" workbookViewId="0">
      <selection activeCell="G26" sqref="G26"/>
    </sheetView>
  </sheetViews>
  <sheetFormatPr defaultRowHeight="15"/>
  <cols>
    <col min="1" max="1" width="9.140625" style="2"/>
    <col min="2" max="2" width="32.7109375" style="2" customWidth="1"/>
    <col min="3" max="3" width="13.42578125" style="2" customWidth="1"/>
    <col min="4" max="4" width="14.140625" style="2" customWidth="1"/>
    <col min="5" max="5" width="13.85546875" style="2" customWidth="1"/>
    <col min="6" max="6" width="14.42578125" style="2" customWidth="1"/>
    <col min="7" max="7" width="13.140625" style="2" customWidth="1"/>
    <col min="8" max="16384" width="9.140625" style="2"/>
  </cols>
  <sheetData>
    <row r="1" spans="2:7">
      <c r="B1" s="1" t="s">
        <v>25</v>
      </c>
      <c r="E1" s="3"/>
      <c r="F1" s="3"/>
      <c r="G1" s="3"/>
    </row>
    <row r="2" spans="2:7">
      <c r="B2" s="17" t="s">
        <v>0</v>
      </c>
      <c r="C2" s="18" t="s">
        <v>1</v>
      </c>
      <c r="D2" s="18"/>
      <c r="E2" s="18"/>
      <c r="F2" s="19" t="s">
        <v>2</v>
      </c>
      <c r="G2" s="19"/>
    </row>
    <row r="3" spans="2:7">
      <c r="B3" s="17"/>
      <c r="C3" s="4" t="s">
        <v>26</v>
      </c>
      <c r="D3" s="4" t="s">
        <v>27</v>
      </c>
      <c r="E3" s="4" t="s">
        <v>3</v>
      </c>
      <c r="F3" s="4">
        <v>2012</v>
      </c>
      <c r="G3" s="4">
        <v>2011</v>
      </c>
    </row>
    <row r="4" spans="2:7">
      <c r="B4" s="17"/>
      <c r="C4" s="5" t="s">
        <v>4</v>
      </c>
      <c r="D4" s="5" t="s">
        <v>4</v>
      </c>
      <c r="E4" s="5" t="s">
        <v>5</v>
      </c>
      <c r="F4" s="5" t="s">
        <v>5</v>
      </c>
      <c r="G4" s="5" t="s">
        <v>5</v>
      </c>
    </row>
    <row r="5" spans="2:7" s="1" customFormat="1">
      <c r="B5" s="12" t="s">
        <v>6</v>
      </c>
      <c r="C5" s="21">
        <v>66.85928668999999</v>
      </c>
      <c r="D5" s="24">
        <v>64.791700000000006</v>
      </c>
      <c r="E5" s="13">
        <f>C5*100/D5-100</f>
        <v>3.1911289408982668</v>
      </c>
      <c r="F5" s="14">
        <f>C5*100/$C$5</f>
        <v>100</v>
      </c>
      <c r="G5" s="14">
        <f>D5*100/$D$5</f>
        <v>100</v>
      </c>
    </row>
    <row r="6" spans="2:7" s="1" customFormat="1">
      <c r="B6" s="12" t="s">
        <v>7</v>
      </c>
      <c r="C6" s="21">
        <v>9.5348885499999998</v>
      </c>
      <c r="D6" s="24">
        <v>9.0568570000000008</v>
      </c>
      <c r="E6" s="13">
        <f t="shared" ref="E6:E20" si="0">C6*100/D6-100</f>
        <v>5.2781174528867894</v>
      </c>
      <c r="F6" s="14">
        <f t="shared" ref="F6:F20" si="1">C6*100/$C$5</f>
        <v>14.261128142466578</v>
      </c>
      <c r="G6" s="14">
        <f t="shared" ref="G6:G20" si="2">D6*100/$D$5</f>
        <v>13.97842161881846</v>
      </c>
    </row>
    <row r="7" spans="2:7">
      <c r="B7" s="6" t="s">
        <v>8</v>
      </c>
      <c r="C7" s="22">
        <v>7.9765873599999999</v>
      </c>
      <c r="D7" s="23">
        <v>7.792446</v>
      </c>
      <c r="E7" s="15">
        <f t="shared" si="0"/>
        <v>2.3630752141240379</v>
      </c>
      <c r="F7" s="16">
        <f t="shared" si="1"/>
        <v>11.930410500764498</v>
      </c>
      <c r="G7" s="16">
        <f t="shared" si="2"/>
        <v>12.026920114767785</v>
      </c>
    </row>
    <row r="8" spans="2:7">
      <c r="B8" s="7" t="s">
        <v>9</v>
      </c>
      <c r="C8" s="22">
        <v>1.16271295</v>
      </c>
      <c r="D8" s="23">
        <v>1.175535</v>
      </c>
      <c r="E8" s="15">
        <f t="shared" si="0"/>
        <v>-1.0907416623069537</v>
      </c>
      <c r="F8" s="16">
        <f t="shared" si="1"/>
        <v>1.7390448022442102</v>
      </c>
      <c r="G8" s="16">
        <f t="shared" si="2"/>
        <v>1.8143296132066298</v>
      </c>
    </row>
    <row r="9" spans="2:7">
      <c r="B9" s="8" t="s">
        <v>10</v>
      </c>
      <c r="C9" s="22">
        <v>0.39558823999999998</v>
      </c>
      <c r="D9" s="23">
        <v>8.8875999999999997E-2</v>
      </c>
      <c r="E9" s="15">
        <f t="shared" si="0"/>
        <v>345.10130968990507</v>
      </c>
      <c r="F9" s="16">
        <f t="shared" si="1"/>
        <v>0.59167283945786897</v>
      </c>
      <c r="G9" s="16">
        <f t="shared" si="2"/>
        <v>0.13717189084404327</v>
      </c>
    </row>
    <row r="10" spans="2:7" s="1" customFormat="1">
      <c r="B10" s="12" t="s">
        <v>11</v>
      </c>
      <c r="C10" s="21">
        <v>57.324398130000006</v>
      </c>
      <c r="D10" s="24">
        <v>55.734842999999998</v>
      </c>
      <c r="E10" s="13">
        <f t="shared" si="0"/>
        <v>2.8519953487623724</v>
      </c>
      <c r="F10" s="14">
        <f t="shared" si="1"/>
        <v>85.738871842576657</v>
      </c>
      <c r="G10" s="14">
        <f t="shared" si="2"/>
        <v>86.021578381181527</v>
      </c>
    </row>
    <row r="11" spans="2:7">
      <c r="B11" s="7" t="s">
        <v>12</v>
      </c>
      <c r="C11" s="22">
        <v>7.3853362799999989</v>
      </c>
      <c r="D11" s="23">
        <v>7.346044</v>
      </c>
      <c r="E11" s="15">
        <f t="shared" si="0"/>
        <v>0.53487673093162869</v>
      </c>
      <c r="F11" s="16">
        <f t="shared" si="1"/>
        <v>11.0460889513268</v>
      </c>
      <c r="G11" s="16">
        <f t="shared" si="2"/>
        <v>11.337939890448931</v>
      </c>
    </row>
    <row r="12" spans="2:7">
      <c r="B12" s="6" t="s">
        <v>13</v>
      </c>
      <c r="C12" s="22">
        <v>1.0135317399999999</v>
      </c>
      <c r="D12" s="23">
        <v>1.031631</v>
      </c>
      <c r="E12" s="15">
        <f t="shared" si="0"/>
        <v>-1.7544315748557437</v>
      </c>
      <c r="F12" s="16">
        <f t="shared" si="1"/>
        <v>1.5159176685496885</v>
      </c>
      <c r="G12" s="16">
        <f t="shared" si="2"/>
        <v>1.5922270908156444</v>
      </c>
    </row>
    <row r="13" spans="2:7" s="1" customFormat="1">
      <c r="B13" s="12" t="s">
        <v>14</v>
      </c>
      <c r="C13" s="14">
        <v>7.4057185599999995</v>
      </c>
      <c r="D13" s="25">
        <v>7.5910919999999997</v>
      </c>
      <c r="E13" s="13">
        <f t="shared" si="0"/>
        <v>-2.4419864757270773</v>
      </c>
      <c r="F13" s="14">
        <f t="shared" si="1"/>
        <v>11.076574290027024</v>
      </c>
      <c r="G13" s="14">
        <f t="shared" si="2"/>
        <v>11.716148827704782</v>
      </c>
    </row>
    <row r="14" spans="2:7">
      <c r="B14" s="10" t="s">
        <v>15</v>
      </c>
      <c r="C14" s="22">
        <v>3.7272112699999997</v>
      </c>
      <c r="D14" s="23">
        <v>4.4066289999999997</v>
      </c>
      <c r="E14" s="15">
        <f t="shared" si="0"/>
        <v>-15.418083301317182</v>
      </c>
      <c r="F14" s="16">
        <f t="shared" si="1"/>
        <v>5.5747098937528321</v>
      </c>
      <c r="G14" s="16">
        <f t="shared" si="2"/>
        <v>6.8012245395629369</v>
      </c>
    </row>
    <row r="15" spans="2:7">
      <c r="B15" s="11" t="s">
        <v>16</v>
      </c>
      <c r="C15" s="22">
        <v>3.6785072899999998</v>
      </c>
      <c r="D15" s="23">
        <v>3.184463</v>
      </c>
      <c r="E15" s="15">
        <f t="shared" si="0"/>
        <v>15.514210402193399</v>
      </c>
      <c r="F15" s="16">
        <f t="shared" si="1"/>
        <v>5.5018643962741933</v>
      </c>
      <c r="G15" s="16">
        <f t="shared" si="2"/>
        <v>4.9149242881418447</v>
      </c>
    </row>
    <row r="16" spans="2:7" s="1" customFormat="1">
      <c r="B16" s="12" t="s">
        <v>17</v>
      </c>
      <c r="C16" s="14">
        <v>36.962528590000005</v>
      </c>
      <c r="D16" s="25">
        <v>35.752783999999998</v>
      </c>
      <c r="E16" s="13">
        <f t="shared" si="0"/>
        <v>3.3836374532400271</v>
      </c>
      <c r="F16" s="14">
        <f t="shared" si="1"/>
        <v>55.284060629274435</v>
      </c>
      <c r="G16" s="14">
        <f t="shared" si="2"/>
        <v>55.181117334473385</v>
      </c>
    </row>
    <row r="17" spans="2:7">
      <c r="B17" s="11" t="s">
        <v>18</v>
      </c>
      <c r="C17" s="22">
        <v>5.4552751999999991</v>
      </c>
      <c r="D17" s="23">
        <v>5.741168</v>
      </c>
      <c r="E17" s="15">
        <f t="shared" si="0"/>
        <v>-4.9796975110291442</v>
      </c>
      <c r="F17" s="16">
        <f t="shared" si="1"/>
        <v>8.1593380217978506</v>
      </c>
      <c r="G17" s="16">
        <f t="shared" si="2"/>
        <v>8.8609621294085503</v>
      </c>
    </row>
    <row r="18" spans="2:7">
      <c r="B18" s="11" t="s">
        <v>19</v>
      </c>
      <c r="C18" s="22">
        <v>31.507253390000002</v>
      </c>
      <c r="D18" s="23">
        <v>30.011616</v>
      </c>
      <c r="E18" s="15">
        <f t="shared" si="0"/>
        <v>4.9835283444916882</v>
      </c>
      <c r="F18" s="16">
        <f t="shared" si="1"/>
        <v>47.124722607476571</v>
      </c>
      <c r="G18" s="16">
        <f t="shared" si="2"/>
        <v>46.320155205064843</v>
      </c>
    </row>
    <row r="19" spans="2:7">
      <c r="B19" s="6" t="s">
        <v>20</v>
      </c>
      <c r="C19" s="22">
        <v>0.94131596000000006</v>
      </c>
      <c r="D19" s="23">
        <v>0.93090700000000004</v>
      </c>
      <c r="E19" s="15">
        <f t="shared" si="0"/>
        <v>1.1181525114753583</v>
      </c>
      <c r="F19" s="16">
        <f t="shared" si="1"/>
        <v>1.4079060764804581</v>
      </c>
      <c r="G19" s="16">
        <f t="shared" si="2"/>
        <v>1.4367689071285363</v>
      </c>
    </row>
    <row r="20" spans="2:7">
      <c r="B20" s="9" t="s">
        <v>21</v>
      </c>
      <c r="C20" s="16">
        <v>3.6159670000000093</v>
      </c>
      <c r="D20" s="20">
        <v>3.0823849999999999</v>
      </c>
      <c r="E20" s="15">
        <f t="shared" si="0"/>
        <v>17.31068636786155</v>
      </c>
      <c r="F20" s="16">
        <f t="shared" si="1"/>
        <v>5.4083242269182659</v>
      </c>
      <c r="G20" s="16">
        <f t="shared" si="2"/>
        <v>4.7573763306102475</v>
      </c>
    </row>
    <row r="21" spans="2:7">
      <c r="B21" s="27" t="s">
        <v>29</v>
      </c>
      <c r="C21" s="28"/>
      <c r="D21" s="29"/>
      <c r="E21" s="30"/>
      <c r="F21" s="28"/>
      <c r="G21" s="28"/>
    </row>
    <row r="22" spans="2:7">
      <c r="B22" s="26" t="s">
        <v>28</v>
      </c>
    </row>
    <row r="23" spans="2:7">
      <c r="B23" s="1" t="s">
        <v>22</v>
      </c>
    </row>
    <row r="25" spans="2:7">
      <c r="B25" s="1" t="s">
        <v>23</v>
      </c>
    </row>
    <row r="26" spans="2:7">
      <c r="B26" s="2" t="s">
        <v>24</v>
      </c>
    </row>
  </sheetData>
  <mergeCells count="3"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2012-06-08T09:42:06Z</dcterms:created>
  <dcterms:modified xsi:type="dcterms:W3CDTF">2013-03-01T10:30:46Z</dcterms:modified>
</cp:coreProperties>
</file>