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oldova FY2023 face marina\"/>
    </mc:Choice>
  </mc:AlternateContent>
  <xr:revisionPtr revIDLastSave="0" documentId="13_ncr:1_{CB2AC1B4-2BFF-4A30-90AC-DFE625D8D00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" i="1" l="1"/>
  <c r="D30" i="1"/>
  <c r="D29" i="1"/>
  <c r="D28" i="1"/>
  <c r="D27" i="1"/>
  <c r="D26" i="1"/>
  <c r="D25" i="1"/>
  <c r="D24" i="1"/>
  <c r="D23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5" i="1"/>
  <c r="F13" i="1"/>
  <c r="F12" i="1"/>
  <c r="F11" i="1"/>
  <c r="F10" i="1"/>
  <c r="F9" i="1"/>
  <c r="F8" i="1"/>
  <c r="F7" i="1"/>
  <c r="F6" i="1"/>
  <c r="F5" i="1"/>
  <c r="C13" i="1"/>
  <c r="C12" i="1"/>
  <c r="C11" i="1"/>
  <c r="C10" i="1"/>
  <c r="C9" i="1"/>
  <c r="C8" i="1"/>
  <c r="C7" i="1"/>
  <c r="C6" i="1"/>
  <c r="C5" i="1"/>
  <c r="G10" i="1" l="1"/>
  <c r="G13" i="1"/>
  <c r="G11" i="1"/>
  <c r="G9" i="1"/>
  <c r="G8" i="1"/>
  <c r="G5" i="1"/>
  <c r="D6" i="1"/>
  <c r="G12" i="1"/>
  <c r="G7" i="1"/>
  <c r="G31" i="1"/>
  <c r="G30" i="1"/>
  <c r="G29" i="1"/>
  <c r="G28" i="1"/>
  <c r="G27" i="1"/>
  <c r="G26" i="1"/>
  <c r="G25" i="1"/>
  <c r="G24" i="1"/>
  <c r="G23" i="1"/>
  <c r="D9" i="1" l="1"/>
  <c r="D8" i="1"/>
  <c r="D12" i="1"/>
  <c r="D13" i="1"/>
  <c r="D11" i="1"/>
  <c r="D5" i="1"/>
  <c r="G6" i="1"/>
  <c r="D7" i="1"/>
  <c r="D10" i="1"/>
  <c r="I13" i="1"/>
  <c r="I12" i="1" l="1"/>
  <c r="I11" i="1"/>
  <c r="I10" i="1"/>
  <c r="I9" i="1"/>
  <c r="I8" i="1"/>
  <c r="I7" i="1"/>
  <c r="I6" i="1"/>
  <c r="H13" i="1"/>
  <c r="H12" i="1"/>
  <c r="H11" i="1"/>
  <c r="H10" i="1"/>
  <c r="H9" i="1"/>
  <c r="H8" i="1"/>
  <c r="H7" i="1"/>
  <c r="H6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I23" i="1"/>
  <c r="H23" i="1"/>
  <c r="H5" i="1" l="1"/>
  <c r="I5" i="1"/>
</calcChain>
</file>

<file path=xl/sharedStrings.xml><?xml version="1.0" encoding="utf-8"?>
<sst xmlns="http://schemas.openxmlformats.org/spreadsheetml/2006/main" count="54" uniqueCount="24">
  <si>
    <t>Business line</t>
  </si>
  <si>
    <t>TOTAL MARKET</t>
  </si>
  <si>
    <t>TOTAL LIFE</t>
  </si>
  <si>
    <t>TOTAL NON-LIFE</t>
  </si>
  <si>
    <t>Overall property insurance</t>
  </si>
  <si>
    <t>Overall motor insurance</t>
  </si>
  <si>
    <t>Motor Hull</t>
  </si>
  <si>
    <t>Other non-life insurance</t>
  </si>
  <si>
    <t>Source:</t>
  </si>
  <si>
    <t>National Bank of Moldova</t>
  </si>
  <si>
    <t>GROSS WRITTEN PREMIUMS</t>
  </si>
  <si>
    <t>PAID CLAIMS</t>
  </si>
  <si>
    <t>Weight in all GWP</t>
  </si>
  <si>
    <t>Change</t>
  </si>
  <si>
    <t>%</t>
  </si>
  <si>
    <t>MDL m</t>
  </si>
  <si>
    <t>IN LOCAL CURRENCY - MDL</t>
  </si>
  <si>
    <t>EUR m</t>
  </si>
  <si>
    <t>1 EUR = 20.3792 Lei - MDL (December 31st, 2022)</t>
  </si>
  <si>
    <t>1 EUR = 19.3574 Lei - MDL (December 31st, 2023)</t>
  </si>
  <si>
    <t>Market porfolio at December 31st, 2023</t>
  </si>
  <si>
    <t>Health insurance</t>
  </si>
  <si>
    <t>MTPL + Green Card</t>
  </si>
  <si>
    <t>National Bureau of Statistics of Moldova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</si>
</sst>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00\ _€_-;\-* #,##0.0000\ _€_-;_-* &quot;-&quot;??\ _€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8" fillId="0" borderId="0" applyFont="0" applyFill="0" applyBorder="0" applyAlignment="0" applyProtection="0"/>
  </cellStyleXfs>
  <cellXfs count="25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3"/>
    </xf>
    <xf numFmtId="0" fontId="5" fillId="0" borderId="0" xfId="0" applyFont="1"/>
    <xf numFmtId="0" fontId="2" fillId="0" borderId="0" xfId="1" applyFont="1"/>
    <xf numFmtId="0" fontId="7" fillId="0" borderId="0" xfId="1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4" fontId="5" fillId="0" borderId="1" xfId="2" applyFont="1" applyBorder="1"/>
    <xf numFmtId="164" fontId="1" fillId="0" borderId="1" xfId="2" applyFont="1" applyBorder="1"/>
    <xf numFmtId="164" fontId="5" fillId="0" borderId="0" xfId="2" applyFont="1"/>
    <xf numFmtId="164" fontId="5" fillId="0" borderId="0" xfId="0" applyNumberFormat="1" applyFont="1"/>
    <xf numFmtId="165" fontId="5" fillId="0" borderId="0" xfId="0" applyNumberFormat="1" applyFont="1"/>
    <xf numFmtId="0" fontId="1" fillId="3" borderId="1" xfId="0" applyFont="1" applyFill="1" applyBorder="1"/>
    <xf numFmtId="0" fontId="4" fillId="3" borderId="1" xfId="0" applyFont="1" applyFill="1" applyBorder="1" applyAlignment="1">
      <alignment horizontal="left" vertical="center"/>
    </xf>
    <xf numFmtId="0" fontId="1" fillId="5" borderId="2" xfId="0" applyFont="1" applyFill="1" applyBorder="1"/>
    <xf numFmtId="164" fontId="2" fillId="0" borderId="1" xfId="2" applyFont="1" applyBorder="1" applyAlignment="1">
      <alignment horizontal="center" vertical="top"/>
    </xf>
    <xf numFmtId="164" fontId="7" fillId="0" borderId="1" xfId="2" applyFont="1" applyBorder="1" applyAlignment="1">
      <alignment horizontal="center" vertical="top"/>
    </xf>
    <xf numFmtId="164" fontId="9" fillId="0" borderId="1" xfId="2" applyFont="1" applyBorder="1"/>
    <xf numFmtId="164" fontId="10" fillId="0" borderId="1" xfId="2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_ontablo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"/>
  <sheetViews>
    <sheetView tabSelected="1" view="pageBreakPreview" zoomScale="115" zoomScaleNormal="100" zoomScaleSheetLayoutView="115" workbookViewId="0">
      <selection activeCell="G7" sqref="G7"/>
    </sheetView>
  </sheetViews>
  <sheetFormatPr defaultRowHeight="12.75" x14ac:dyDescent="0.2"/>
  <cols>
    <col min="1" max="1" width="30.85546875" style="3" customWidth="1"/>
    <col min="2" max="3" width="13" style="3" bestFit="1" customWidth="1"/>
    <col min="4" max="4" width="10" style="3" bestFit="1" customWidth="1"/>
    <col min="5" max="5" width="13" style="3" bestFit="1" customWidth="1"/>
    <col min="6" max="6" width="11.140625" style="3" bestFit="1" customWidth="1"/>
    <col min="7" max="7" width="12" style="3" customWidth="1"/>
    <col min="8" max="9" width="11.140625" style="3" bestFit="1" customWidth="1"/>
    <col min="10" max="10" width="9.140625" style="3"/>
    <col min="11" max="11" width="10.28515625" style="3" bestFit="1" customWidth="1"/>
    <col min="12" max="12" width="9.140625" style="3"/>
    <col min="13" max="13" width="13.140625" style="3" bestFit="1" customWidth="1"/>
    <col min="14" max="15" width="10.28515625" style="3" bestFit="1" customWidth="1"/>
    <col min="16" max="16384" width="9.140625" style="3"/>
  </cols>
  <sheetData>
    <row r="1" spans="1:9" x14ac:dyDescent="0.2">
      <c r="A1" s="7" t="s">
        <v>20</v>
      </c>
    </row>
    <row r="2" spans="1:9" x14ac:dyDescent="0.2">
      <c r="A2" s="21" t="s">
        <v>0</v>
      </c>
      <c r="B2" s="22" t="s">
        <v>10</v>
      </c>
      <c r="C2" s="22"/>
      <c r="D2" s="22"/>
      <c r="E2" s="23" t="s">
        <v>11</v>
      </c>
      <c r="F2" s="23"/>
      <c r="G2" s="23"/>
      <c r="H2" s="24" t="s">
        <v>12</v>
      </c>
      <c r="I2" s="24"/>
    </row>
    <row r="3" spans="1:9" x14ac:dyDescent="0.2">
      <c r="A3" s="21"/>
      <c r="B3" s="8">
        <v>2023</v>
      </c>
      <c r="C3" s="8">
        <v>2022</v>
      </c>
      <c r="D3" s="8" t="s">
        <v>13</v>
      </c>
      <c r="E3" s="8">
        <v>2023</v>
      </c>
      <c r="F3" s="8">
        <v>2022</v>
      </c>
      <c r="G3" s="8" t="s">
        <v>13</v>
      </c>
      <c r="H3" s="8">
        <v>2023</v>
      </c>
      <c r="I3" s="8">
        <v>2022</v>
      </c>
    </row>
    <row r="4" spans="1:9" x14ac:dyDescent="0.2">
      <c r="A4" s="21"/>
      <c r="B4" s="6" t="s">
        <v>17</v>
      </c>
      <c r="C4" s="6" t="s">
        <v>17</v>
      </c>
      <c r="D4" s="6" t="s">
        <v>14</v>
      </c>
      <c r="E4" s="6" t="s">
        <v>17</v>
      </c>
      <c r="F4" s="6" t="s">
        <v>17</v>
      </c>
      <c r="G4" s="6" t="s">
        <v>14</v>
      </c>
      <c r="H4" s="6" t="s">
        <v>14</v>
      </c>
      <c r="I4" s="6" t="s">
        <v>14</v>
      </c>
    </row>
    <row r="5" spans="1:9" x14ac:dyDescent="0.2">
      <c r="A5" s="14" t="s">
        <v>1</v>
      </c>
      <c r="B5" s="10">
        <f>B23/19.3574</f>
        <v>151.67462506379991</v>
      </c>
      <c r="C5" s="10">
        <f t="shared" ref="C5:C13" si="0">C23/20.3792</f>
        <v>121.27587770864412</v>
      </c>
      <c r="D5" s="10">
        <f>IFERROR(B5*100/C5-100,0)</f>
        <v>25.065782189749569</v>
      </c>
      <c r="E5" s="10">
        <f>E23/19.3574</f>
        <v>52.908778317336015</v>
      </c>
      <c r="F5" s="10">
        <f t="shared" ref="F5:F13" si="1">F23/20.3792</f>
        <v>47.050202101161972</v>
      </c>
      <c r="G5" s="10">
        <f>IFERROR(E5*100/F5-100,0)</f>
        <v>12.451755687632556</v>
      </c>
      <c r="H5" s="10">
        <f>B5*100/$B$5</f>
        <v>100</v>
      </c>
      <c r="I5" s="10">
        <f>C5*100/$C$5</f>
        <v>100</v>
      </c>
    </row>
    <row r="6" spans="1:9" x14ac:dyDescent="0.2">
      <c r="A6" s="14" t="s">
        <v>2</v>
      </c>
      <c r="B6" s="10">
        <f t="shared" ref="B6:B7" si="2">B24/19.3574</f>
        <v>5.5609482678458884</v>
      </c>
      <c r="C6" s="10">
        <f t="shared" si="0"/>
        <v>5.2608051346470912</v>
      </c>
      <c r="D6" s="10">
        <f t="shared" ref="D6:D13" si="3">IFERROR(B6*100/C6-100,0)</f>
        <v>5.7052699257398274</v>
      </c>
      <c r="E6" s="10">
        <f t="shared" ref="E6:E7" si="4">E24/19.3574</f>
        <v>2.982895430171407</v>
      </c>
      <c r="F6" s="10">
        <f t="shared" si="1"/>
        <v>2.7471834026850903</v>
      </c>
      <c r="G6" s="10">
        <f t="shared" ref="G6:G13" si="5">IFERROR(E6*100/F6-100,0)</f>
        <v>8.5801343752998918</v>
      </c>
      <c r="H6" s="10">
        <f t="shared" ref="H6:H13" si="6">B6*100/$B$5</f>
        <v>3.6663669123999809</v>
      </c>
      <c r="I6" s="10">
        <f t="shared" ref="I6:I13" si="7">C6*100/$C$5</f>
        <v>4.3378825484864914</v>
      </c>
    </row>
    <row r="7" spans="1:9" x14ac:dyDescent="0.2">
      <c r="A7" s="14" t="s">
        <v>3</v>
      </c>
      <c r="B7" s="10">
        <f t="shared" si="2"/>
        <v>146.11367679595401</v>
      </c>
      <c r="C7" s="10">
        <f t="shared" si="0"/>
        <v>116.01507257399699</v>
      </c>
      <c r="D7" s="10">
        <f t="shared" si="3"/>
        <v>25.943701584774232</v>
      </c>
      <c r="E7" s="10">
        <f t="shared" si="4"/>
        <v>49.925882887164605</v>
      </c>
      <c r="F7" s="10">
        <f t="shared" si="1"/>
        <v>44.303018698476883</v>
      </c>
      <c r="G7" s="10">
        <f t="shared" si="5"/>
        <v>12.691830836531764</v>
      </c>
      <c r="H7" s="10">
        <f t="shared" si="6"/>
        <v>96.33363308760002</v>
      </c>
      <c r="I7" s="10">
        <f t="shared" si="7"/>
        <v>95.662117451513481</v>
      </c>
    </row>
    <row r="8" spans="1:9" x14ac:dyDescent="0.2">
      <c r="A8" s="1" t="s">
        <v>21</v>
      </c>
      <c r="B8" s="19">
        <f t="shared" ref="B8:B13" si="8">B26/19.3574</f>
        <v>7.0523725867110265</v>
      </c>
      <c r="C8" s="19">
        <f t="shared" si="0"/>
        <v>6.0796361486221233</v>
      </c>
      <c r="D8" s="19">
        <f t="shared" si="3"/>
        <v>15.999912072194675</v>
      </c>
      <c r="E8" s="19">
        <f t="shared" ref="E8:E13" si="9">E26/19.3574</f>
        <v>3.6706462644776678</v>
      </c>
      <c r="F8" s="19">
        <f t="shared" si="1"/>
        <v>2.4145149956818717</v>
      </c>
      <c r="G8" s="19">
        <f t="shared" si="5"/>
        <v>52.024165144646702</v>
      </c>
      <c r="H8" s="19">
        <f t="shared" si="6"/>
        <v>4.6496720092398709</v>
      </c>
      <c r="I8" s="19">
        <f t="shared" si="7"/>
        <v>5.0130629961120361</v>
      </c>
    </row>
    <row r="9" spans="1:9" x14ac:dyDescent="0.2">
      <c r="A9" s="14" t="s">
        <v>4</v>
      </c>
      <c r="B9" s="10">
        <f t="shared" si="8"/>
        <v>15.815015802742105</v>
      </c>
      <c r="C9" s="10">
        <f t="shared" si="0"/>
        <v>15.183091681714689</v>
      </c>
      <c r="D9" s="10">
        <f t="shared" si="3"/>
        <v>4.1620253257671749</v>
      </c>
      <c r="E9" s="10">
        <f t="shared" si="9"/>
        <v>3.6463668157913771</v>
      </c>
      <c r="F9" s="10">
        <f t="shared" si="1"/>
        <v>3.8194225484808038</v>
      </c>
      <c r="G9" s="10">
        <f t="shared" si="5"/>
        <v>-4.5309397033920931</v>
      </c>
      <c r="H9" s="10">
        <f t="shared" si="6"/>
        <v>10.426935814800748</v>
      </c>
      <c r="I9" s="10">
        <f t="shared" si="7"/>
        <v>12.519465510025734</v>
      </c>
    </row>
    <row r="10" spans="1:9" x14ac:dyDescent="0.2">
      <c r="A10" s="15" t="s">
        <v>5</v>
      </c>
      <c r="B10" s="10">
        <f t="shared" si="8"/>
        <v>108.17870371020904</v>
      </c>
      <c r="C10" s="10">
        <f t="shared" si="0"/>
        <v>79.709827225798833</v>
      </c>
      <c r="D10" s="10">
        <f t="shared" si="3"/>
        <v>35.715641941820678</v>
      </c>
      <c r="E10" s="10">
        <f t="shared" si="9"/>
        <v>41.737704257803216</v>
      </c>
      <c r="F10" s="10">
        <f t="shared" si="1"/>
        <v>32.865098662361625</v>
      </c>
      <c r="G10" s="10">
        <f t="shared" si="5"/>
        <v>26.997045365948779</v>
      </c>
      <c r="H10" s="10">
        <f t="shared" si="6"/>
        <v>71.322875309370374</v>
      </c>
      <c r="I10" s="10">
        <f t="shared" si="7"/>
        <v>65.726036151472357</v>
      </c>
    </row>
    <row r="11" spans="1:9" x14ac:dyDescent="0.2">
      <c r="A11" s="2" t="s">
        <v>6</v>
      </c>
      <c r="B11" s="10">
        <f t="shared" si="8"/>
        <v>28.748782636097829</v>
      </c>
      <c r="C11" s="9">
        <f t="shared" si="0"/>
        <v>23.226983689251785</v>
      </c>
      <c r="D11" s="9">
        <f t="shared" si="3"/>
        <v>23.7732071487235</v>
      </c>
      <c r="E11" s="10">
        <f t="shared" si="9"/>
        <v>15.432478710983913</v>
      </c>
      <c r="F11" s="9">
        <f t="shared" si="1"/>
        <v>12.940569387414618</v>
      </c>
      <c r="G11" s="9">
        <f t="shared" si="5"/>
        <v>19.25656629910587</v>
      </c>
      <c r="H11" s="9">
        <f t="shared" si="6"/>
        <v>18.954246713321385</v>
      </c>
      <c r="I11" s="9">
        <f t="shared" si="7"/>
        <v>19.152187663446814</v>
      </c>
    </row>
    <row r="12" spans="1:9" x14ac:dyDescent="0.2">
      <c r="A12" s="2" t="s">
        <v>22</v>
      </c>
      <c r="B12" s="10">
        <f t="shared" si="8"/>
        <v>79.429921074111206</v>
      </c>
      <c r="C12" s="9">
        <f t="shared" si="0"/>
        <v>56.482843536547051</v>
      </c>
      <c r="D12" s="9">
        <f t="shared" si="3"/>
        <v>40.626632975226045</v>
      </c>
      <c r="E12" s="10">
        <f t="shared" si="9"/>
        <v>26.305225546819305</v>
      </c>
      <c r="F12" s="9">
        <f t="shared" si="1"/>
        <v>19.924529274947005</v>
      </c>
      <c r="G12" s="9">
        <f t="shared" si="5"/>
        <v>32.024326315680412</v>
      </c>
      <c r="H12" s="9">
        <f t="shared" si="6"/>
        <v>52.368628596048993</v>
      </c>
      <c r="I12" s="9">
        <f t="shared" si="7"/>
        <v>46.57384848802554</v>
      </c>
    </row>
    <row r="13" spans="1:9" x14ac:dyDescent="0.2">
      <c r="A13" s="1" t="s">
        <v>7</v>
      </c>
      <c r="B13" s="10">
        <f t="shared" si="8"/>
        <v>15.067584696291844</v>
      </c>
      <c r="C13" s="19">
        <f t="shared" si="0"/>
        <v>15.042517517861347</v>
      </c>
      <c r="D13" s="19">
        <f t="shared" si="3"/>
        <v>0.16664217542530935</v>
      </c>
      <c r="E13" s="10">
        <f t="shared" si="9"/>
        <v>0.87116554909234589</v>
      </c>
      <c r="F13" s="19">
        <f t="shared" si="1"/>
        <v>5.2039824919525905</v>
      </c>
      <c r="G13" s="19">
        <f t="shared" si="5"/>
        <v>-83.259637202094524</v>
      </c>
      <c r="H13" s="19">
        <f t="shared" si="6"/>
        <v>9.934149954189019</v>
      </c>
      <c r="I13" s="19">
        <f t="shared" si="7"/>
        <v>12.403552793903359</v>
      </c>
    </row>
    <row r="14" spans="1:9" x14ac:dyDescent="0.2">
      <c r="B14" s="12"/>
      <c r="C14" s="12"/>
      <c r="D14" s="12"/>
      <c r="E14" s="13"/>
      <c r="F14" s="13"/>
      <c r="G14" s="12"/>
    </row>
    <row r="15" spans="1:9" ht="15" x14ac:dyDescent="0.25">
      <c r="A15" t="s">
        <v>19</v>
      </c>
      <c r="D15" s="4" t="s">
        <v>8</v>
      </c>
    </row>
    <row r="16" spans="1:9" ht="15" x14ac:dyDescent="0.25">
      <c r="A16" t="s">
        <v>18</v>
      </c>
      <c r="D16" s="5" t="s">
        <v>23</v>
      </c>
    </row>
    <row r="17" spans="1:15" x14ac:dyDescent="0.2">
      <c r="D17" s="3" t="s">
        <v>9</v>
      </c>
    </row>
    <row r="19" spans="1:15" x14ac:dyDescent="0.2">
      <c r="A19" s="7" t="s">
        <v>20</v>
      </c>
      <c r="G19" s="16" t="s">
        <v>16</v>
      </c>
      <c r="H19" s="16"/>
      <c r="I19" s="16"/>
    </row>
    <row r="20" spans="1:15" x14ac:dyDescent="0.2">
      <c r="A20" s="21" t="s">
        <v>0</v>
      </c>
      <c r="B20" s="22" t="s">
        <v>10</v>
      </c>
      <c r="C20" s="22"/>
      <c r="D20" s="22"/>
      <c r="E20" s="23" t="s">
        <v>11</v>
      </c>
      <c r="F20" s="23"/>
      <c r="G20" s="23"/>
      <c r="H20" s="24" t="s">
        <v>12</v>
      </c>
      <c r="I20" s="24"/>
    </row>
    <row r="21" spans="1:15" x14ac:dyDescent="0.2">
      <c r="A21" s="21"/>
      <c r="B21" s="8">
        <v>2023</v>
      </c>
      <c r="C21" s="8">
        <v>2022</v>
      </c>
      <c r="D21" s="8" t="s">
        <v>13</v>
      </c>
      <c r="E21" s="8">
        <v>2023</v>
      </c>
      <c r="F21" s="8">
        <v>2022</v>
      </c>
      <c r="G21" s="8" t="s">
        <v>13</v>
      </c>
      <c r="H21" s="8">
        <v>2023</v>
      </c>
      <c r="I21" s="8">
        <v>2022</v>
      </c>
    </row>
    <row r="22" spans="1:15" x14ac:dyDescent="0.2">
      <c r="A22" s="21"/>
      <c r="B22" s="6" t="s">
        <v>15</v>
      </c>
      <c r="C22" s="6" t="s">
        <v>15</v>
      </c>
      <c r="D22" s="6" t="s">
        <v>14</v>
      </c>
      <c r="E22" s="6" t="s">
        <v>15</v>
      </c>
      <c r="F22" s="6" t="s">
        <v>15</v>
      </c>
      <c r="G22" s="6" t="s">
        <v>14</v>
      </c>
      <c r="H22" s="6" t="s">
        <v>14</v>
      </c>
      <c r="I22" s="6" t="s">
        <v>14</v>
      </c>
    </row>
    <row r="23" spans="1:15" x14ac:dyDescent="0.2">
      <c r="A23" s="14" t="s">
        <v>1</v>
      </c>
      <c r="B23" s="17">
        <v>2936.0263872099999</v>
      </c>
      <c r="C23" s="17">
        <v>2471.5053670000002</v>
      </c>
      <c r="D23" s="17">
        <f>IFERROR(B23*100/C23-100,0)</f>
        <v>18.79506419093282</v>
      </c>
      <c r="E23" s="17">
        <v>1024.1763854000001</v>
      </c>
      <c r="F23" s="17">
        <v>958.84547866000003</v>
      </c>
      <c r="G23" s="17">
        <f>IFERROR(E23*100/F23-100,0)</f>
        <v>6.8134968766084114</v>
      </c>
      <c r="H23" s="17">
        <f t="shared" ref="H23:H31" si="10">B23*100/$B$23</f>
        <v>100</v>
      </c>
      <c r="I23" s="17">
        <f t="shared" ref="I23:I31" si="11">C23*100/$C$23</f>
        <v>100</v>
      </c>
      <c r="K23" s="11"/>
      <c r="L23" s="11"/>
      <c r="M23" s="11"/>
      <c r="N23" s="11"/>
      <c r="O23" s="11"/>
    </row>
    <row r="24" spans="1:15" x14ac:dyDescent="0.2">
      <c r="A24" s="14" t="s">
        <v>2</v>
      </c>
      <c r="B24" s="17">
        <v>107.6455</v>
      </c>
      <c r="C24" s="17">
        <v>107.21100000000001</v>
      </c>
      <c r="D24" s="17">
        <f t="shared" ref="D24:D31" si="12">IFERROR(B24*100/C24-100,0)</f>
        <v>0.40527557806566961</v>
      </c>
      <c r="E24" s="17">
        <v>57.741099999999989</v>
      </c>
      <c r="F24" s="17">
        <v>55.985399999999991</v>
      </c>
      <c r="G24" s="17">
        <f t="shared" ref="G24:G31" si="13">IFERROR(E24*100/F24-100,0)</f>
        <v>3.1359961704301469</v>
      </c>
      <c r="H24" s="17">
        <f t="shared" si="10"/>
        <v>3.6663669123999814</v>
      </c>
      <c r="I24" s="17">
        <f t="shared" si="11"/>
        <v>4.3378825484864914</v>
      </c>
      <c r="K24" s="11"/>
      <c r="L24" s="11"/>
      <c r="M24" s="11"/>
      <c r="N24" s="11"/>
      <c r="O24" s="11"/>
    </row>
    <row r="25" spans="1:15" x14ac:dyDescent="0.2">
      <c r="A25" s="14" t="s">
        <v>3</v>
      </c>
      <c r="B25" s="17">
        <v>2828.3808872099999</v>
      </c>
      <c r="C25" s="17">
        <v>2364.2943669999995</v>
      </c>
      <c r="D25" s="17">
        <f t="shared" si="12"/>
        <v>19.628965271311358</v>
      </c>
      <c r="E25" s="17">
        <v>966.4352854</v>
      </c>
      <c r="F25" s="17">
        <v>902.86007866000011</v>
      </c>
      <c r="G25" s="17">
        <f t="shared" si="13"/>
        <v>7.0415348117236931</v>
      </c>
      <c r="H25" s="17">
        <f t="shared" si="10"/>
        <v>96.33363308760002</v>
      </c>
      <c r="I25" s="17">
        <f t="shared" si="11"/>
        <v>95.662117451513481</v>
      </c>
      <c r="K25" s="11"/>
      <c r="L25" s="11"/>
      <c r="M25" s="11"/>
      <c r="N25" s="11"/>
      <c r="O25" s="11"/>
    </row>
    <row r="26" spans="1:15" x14ac:dyDescent="0.2">
      <c r="A26" s="1" t="s">
        <v>21</v>
      </c>
      <c r="B26" s="20">
        <v>136.51559711000002</v>
      </c>
      <c r="C26" s="20">
        <v>123.89812099999999</v>
      </c>
      <c r="D26" s="20">
        <f t="shared" si="12"/>
        <v>10.1837509787578</v>
      </c>
      <c r="E26" s="20">
        <v>71.054168000000004</v>
      </c>
      <c r="F26" s="20">
        <v>49.205884000000005</v>
      </c>
      <c r="G26" s="20">
        <f t="shared" si="13"/>
        <v>44.401771137776933</v>
      </c>
      <c r="H26" s="20">
        <f t="shared" si="10"/>
        <v>4.6496720092398718</v>
      </c>
      <c r="I26" s="20">
        <f t="shared" si="11"/>
        <v>5.0130629961120361</v>
      </c>
      <c r="K26" s="11"/>
      <c r="L26" s="11"/>
      <c r="M26" s="11"/>
      <c r="N26" s="11"/>
      <c r="O26" s="11"/>
    </row>
    <row r="27" spans="1:15" x14ac:dyDescent="0.2">
      <c r="A27" s="14" t="s">
        <v>4</v>
      </c>
      <c r="B27" s="10">
        <v>306.13758689999997</v>
      </c>
      <c r="C27" s="10">
        <v>309.419262</v>
      </c>
      <c r="D27" s="10">
        <f t="shared" si="12"/>
        <v>-1.0605917287722093</v>
      </c>
      <c r="E27" s="10">
        <v>70.584181000000001</v>
      </c>
      <c r="F27" s="10">
        <v>77.836776</v>
      </c>
      <c r="G27" s="10">
        <f t="shared" si="13"/>
        <v>-9.3176970741953653</v>
      </c>
      <c r="H27" s="10">
        <f t="shared" si="10"/>
        <v>10.426935814800748</v>
      </c>
      <c r="I27" s="10">
        <f t="shared" si="11"/>
        <v>12.519465510025736</v>
      </c>
      <c r="K27" s="11"/>
      <c r="L27" s="11"/>
      <c r="M27" s="11"/>
      <c r="N27" s="11"/>
      <c r="O27" s="11"/>
    </row>
    <row r="28" spans="1:15" x14ac:dyDescent="0.2">
      <c r="A28" s="15" t="s">
        <v>5</v>
      </c>
      <c r="B28" s="10">
        <v>2094.0584392000001</v>
      </c>
      <c r="C28" s="10">
        <v>1624.4225109999998</v>
      </c>
      <c r="D28" s="10">
        <f t="shared" si="12"/>
        <v>28.910946814624651</v>
      </c>
      <c r="E28" s="10">
        <v>807.93343639999989</v>
      </c>
      <c r="F28" s="10">
        <v>669.76441866000005</v>
      </c>
      <c r="G28" s="10">
        <f t="shared" si="13"/>
        <v>20.629495071779886</v>
      </c>
      <c r="H28" s="10">
        <f t="shared" si="10"/>
        <v>71.322875309370374</v>
      </c>
      <c r="I28" s="10">
        <f t="shared" si="11"/>
        <v>65.726036151472357</v>
      </c>
      <c r="K28" s="11"/>
      <c r="L28" s="11"/>
      <c r="M28" s="11"/>
      <c r="N28" s="11"/>
      <c r="O28" s="11"/>
    </row>
    <row r="29" spans="1:15" x14ac:dyDescent="0.2">
      <c r="A29" s="2" t="s">
        <v>6</v>
      </c>
      <c r="B29" s="18">
        <v>556.50168500000007</v>
      </c>
      <c r="C29" s="18">
        <v>473.34734600000002</v>
      </c>
      <c r="D29" s="18">
        <f t="shared" si="12"/>
        <v>17.567298032341782</v>
      </c>
      <c r="E29" s="18">
        <v>298.73266339999998</v>
      </c>
      <c r="F29" s="18">
        <v>263.71845165999997</v>
      </c>
      <c r="G29" s="18">
        <f t="shared" si="13"/>
        <v>13.277118654231373</v>
      </c>
      <c r="H29" s="18">
        <f t="shared" si="10"/>
        <v>18.954246713321385</v>
      </c>
      <c r="I29" s="18">
        <f t="shared" si="11"/>
        <v>19.152187663446817</v>
      </c>
      <c r="K29" s="11"/>
      <c r="L29" s="11"/>
      <c r="M29" s="11"/>
      <c r="N29" s="11"/>
      <c r="O29" s="11"/>
    </row>
    <row r="30" spans="1:15" x14ac:dyDescent="0.2">
      <c r="A30" s="2" t="s">
        <v>22</v>
      </c>
      <c r="B30" s="18">
        <v>1537.5567542000001</v>
      </c>
      <c r="C30" s="18">
        <v>1151.0751649999997</v>
      </c>
      <c r="D30" s="18">
        <f t="shared" si="12"/>
        <v>33.575703911568667</v>
      </c>
      <c r="E30" s="18">
        <v>509.20077299999997</v>
      </c>
      <c r="F30" s="18">
        <v>406.04596700000002</v>
      </c>
      <c r="G30" s="18">
        <f t="shared" si="13"/>
        <v>25.404711383329655</v>
      </c>
      <c r="H30" s="18">
        <f t="shared" si="10"/>
        <v>52.368628596048993</v>
      </c>
      <c r="I30" s="18">
        <f t="shared" si="11"/>
        <v>46.57384848802554</v>
      </c>
      <c r="K30" s="11"/>
      <c r="L30" s="11"/>
      <c r="M30" s="11"/>
      <c r="N30" s="11"/>
      <c r="O30" s="11"/>
    </row>
    <row r="31" spans="1:15" x14ac:dyDescent="0.2">
      <c r="A31" s="1" t="s">
        <v>7</v>
      </c>
      <c r="B31" s="9">
        <v>291.66926399999971</v>
      </c>
      <c r="C31" s="9">
        <v>306.55447299999997</v>
      </c>
      <c r="D31" s="9">
        <f t="shared" si="12"/>
        <v>-4.855648933884666</v>
      </c>
      <c r="E31" s="9">
        <v>16.863500000000176</v>
      </c>
      <c r="F31" s="9">
        <v>106.05300000000024</v>
      </c>
      <c r="G31" s="9">
        <f t="shared" si="13"/>
        <v>-84.098988241728065</v>
      </c>
      <c r="H31" s="9">
        <f t="shared" si="10"/>
        <v>9.934149954189019</v>
      </c>
      <c r="I31" s="9">
        <f t="shared" si="11"/>
        <v>12.403552793903359</v>
      </c>
      <c r="K31" s="11"/>
      <c r="L31" s="11"/>
      <c r="M31" s="11"/>
      <c r="N31" s="11"/>
      <c r="O31" s="11"/>
    </row>
    <row r="33" spans="2:7" ht="15" x14ac:dyDescent="0.25">
      <c r="B33"/>
      <c r="C33"/>
      <c r="D33"/>
      <c r="E33"/>
      <c r="F33"/>
      <c r="G33"/>
    </row>
    <row r="34" spans="2:7" ht="15" x14ac:dyDescent="0.25">
      <c r="B34"/>
      <c r="C34"/>
      <c r="D34"/>
      <c r="E34"/>
      <c r="F34"/>
      <c r="G34"/>
    </row>
    <row r="35" spans="2:7" ht="15" x14ac:dyDescent="0.25">
      <c r="B35"/>
      <c r="C35"/>
      <c r="D35"/>
      <c r="E35"/>
      <c r="F35"/>
      <c r="G35"/>
    </row>
    <row r="36" spans="2:7" ht="15" x14ac:dyDescent="0.25">
      <c r="B36"/>
      <c r="C36"/>
      <c r="D36"/>
      <c r="E36"/>
      <c r="F36"/>
      <c r="G36"/>
    </row>
    <row r="37" spans="2:7" ht="15" x14ac:dyDescent="0.25">
      <c r="B37"/>
      <c r="C37"/>
      <c r="D37"/>
      <c r="E37"/>
      <c r="F37"/>
      <c r="G37"/>
    </row>
    <row r="38" spans="2:7" ht="15" x14ac:dyDescent="0.25">
      <c r="B38"/>
      <c r="C38"/>
      <c r="D38"/>
      <c r="E38"/>
      <c r="F38"/>
      <c r="G38"/>
    </row>
    <row r="39" spans="2:7" ht="15" x14ac:dyDescent="0.25">
      <c r="B39"/>
      <c r="C39"/>
      <c r="D39"/>
      <c r="E39"/>
      <c r="F39"/>
      <c r="G39"/>
    </row>
    <row r="40" spans="2:7" ht="15" x14ac:dyDescent="0.25">
      <c r="B40"/>
      <c r="C40"/>
      <c r="D40"/>
      <c r="E40"/>
      <c r="F40"/>
      <c r="G40"/>
    </row>
    <row r="41" spans="2:7" ht="15" x14ac:dyDescent="0.25">
      <c r="B41"/>
      <c r="C41"/>
      <c r="D41"/>
      <c r="E41"/>
      <c r="F41"/>
      <c r="G41"/>
    </row>
    <row r="42" spans="2:7" ht="15" x14ac:dyDescent="0.25">
      <c r="B42"/>
      <c r="C42"/>
      <c r="D42"/>
      <c r="E42"/>
      <c r="F42"/>
      <c r="G42"/>
    </row>
    <row r="43" spans="2:7" ht="15" x14ac:dyDescent="0.25">
      <c r="B43"/>
      <c r="C43"/>
      <c r="D43"/>
      <c r="E43"/>
      <c r="F43"/>
      <c r="G43"/>
    </row>
    <row r="44" spans="2:7" ht="15" x14ac:dyDescent="0.25">
      <c r="B44"/>
      <c r="C44"/>
      <c r="D44"/>
      <c r="E44"/>
      <c r="F44"/>
      <c r="G44"/>
    </row>
    <row r="45" spans="2:7" ht="15" x14ac:dyDescent="0.25">
      <c r="B45"/>
      <c r="C45"/>
      <c r="D45"/>
      <c r="E45"/>
      <c r="F45"/>
      <c r="G45"/>
    </row>
    <row r="46" spans="2:7" ht="15" x14ac:dyDescent="0.25">
      <c r="B46"/>
      <c r="C46"/>
      <c r="D46"/>
      <c r="E46"/>
      <c r="F46"/>
      <c r="G46"/>
    </row>
    <row r="47" spans="2:7" ht="15" x14ac:dyDescent="0.25">
      <c r="B47"/>
      <c r="C47"/>
      <c r="D47"/>
      <c r="E47"/>
      <c r="F47"/>
      <c r="G47"/>
    </row>
    <row r="48" spans="2:7" ht="15" x14ac:dyDescent="0.25">
      <c r="B48"/>
      <c r="C48"/>
      <c r="D48"/>
      <c r="E48"/>
      <c r="F48"/>
      <c r="G48"/>
    </row>
    <row r="49" spans="2:7" ht="15" x14ac:dyDescent="0.25">
      <c r="B49"/>
      <c r="C49"/>
      <c r="D49"/>
      <c r="E49"/>
      <c r="F49"/>
      <c r="G49"/>
    </row>
    <row r="50" spans="2:7" ht="15" x14ac:dyDescent="0.25">
      <c r="B50"/>
      <c r="C50"/>
      <c r="D50"/>
      <c r="E50"/>
      <c r="F50"/>
      <c r="G50"/>
    </row>
    <row r="51" spans="2:7" ht="15" x14ac:dyDescent="0.25">
      <c r="B51"/>
      <c r="C51"/>
      <c r="D51"/>
      <c r="E51"/>
      <c r="F51"/>
      <c r="G51"/>
    </row>
    <row r="52" spans="2:7" ht="15" x14ac:dyDescent="0.25">
      <c r="B52"/>
      <c r="C52"/>
      <c r="D52"/>
      <c r="E52"/>
      <c r="F52"/>
      <c r="G52"/>
    </row>
    <row r="53" spans="2:7" ht="15" x14ac:dyDescent="0.25">
      <c r="B53"/>
      <c r="C53"/>
      <c r="D53"/>
      <c r="E53"/>
      <c r="F53"/>
      <c r="G53"/>
    </row>
  </sheetData>
  <mergeCells count="8">
    <mergeCell ref="A20:A22"/>
    <mergeCell ref="B20:D20"/>
    <mergeCell ref="E20:G20"/>
    <mergeCell ref="H20:I20"/>
    <mergeCell ref="A2:A4"/>
    <mergeCell ref="B2:D2"/>
    <mergeCell ref="E2:G2"/>
    <mergeCell ref="H2:I2"/>
  </mergeCells>
  <pageMargins left="0.7" right="0.7" top="0.75" bottom="0.75" header="0.3" footer="0.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752C65-A023-463E-AB72-79570BE0E58F}"/>
</file>

<file path=customXml/itemProps2.xml><?xml version="1.0" encoding="utf-8"?>
<ds:datastoreItem xmlns:ds="http://schemas.openxmlformats.org/officeDocument/2006/customXml" ds:itemID="{6B8A7BA5-1367-4717-ADC7-E017F5BD9206}"/>
</file>

<file path=customXml/itemProps3.xml><?xml version="1.0" encoding="utf-8"?>
<ds:datastoreItem xmlns:ds="http://schemas.openxmlformats.org/officeDocument/2006/customXml" ds:itemID="{6840A6B4-935C-4B4B-9F78-9438A8769B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2012-04-10T13:21:00Z</dcterms:created>
  <dcterms:modified xsi:type="dcterms:W3CDTF">2024-03-25T17:46:12Z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