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Moldova FY2022\"/>
    </mc:Choice>
  </mc:AlternateContent>
  <xr:revisionPtr revIDLastSave="0" documentId="13_ncr:1_{9432420C-0884-4951-BA61-9F53A72B5A9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55" i="1" l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E25" i="1" l="1"/>
  <c r="E24" i="1"/>
  <c r="E23" i="1"/>
  <c r="G23" i="1" s="1"/>
  <c r="E22" i="1"/>
  <c r="E21" i="1"/>
  <c r="E20" i="1"/>
  <c r="E19" i="1"/>
  <c r="E18" i="1"/>
  <c r="E17" i="1"/>
  <c r="E16" i="1"/>
  <c r="E15" i="1"/>
  <c r="G15" i="1" s="1"/>
  <c r="E14" i="1"/>
  <c r="E13" i="1"/>
  <c r="E12" i="1"/>
  <c r="E11" i="1"/>
  <c r="G11" i="1" s="1"/>
  <c r="E10" i="1"/>
  <c r="E9" i="1"/>
  <c r="E8" i="1"/>
  <c r="E7" i="1"/>
  <c r="E6" i="1"/>
  <c r="E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5" i="1"/>
  <c r="F25" i="1"/>
  <c r="G25" i="1" s="1"/>
  <c r="F24" i="1"/>
  <c r="G24" i="1" s="1"/>
  <c r="F23" i="1"/>
  <c r="F22" i="1"/>
  <c r="F21" i="1"/>
  <c r="G21" i="1" s="1"/>
  <c r="F20" i="1"/>
  <c r="G20" i="1" s="1"/>
  <c r="F19" i="1"/>
  <c r="F18" i="1"/>
  <c r="F17" i="1"/>
  <c r="F16" i="1"/>
  <c r="G16" i="1" s="1"/>
  <c r="F15" i="1"/>
  <c r="F14" i="1"/>
  <c r="F13" i="1"/>
  <c r="F12" i="1"/>
  <c r="G12" i="1" s="1"/>
  <c r="F11" i="1"/>
  <c r="F10" i="1"/>
  <c r="F9" i="1"/>
  <c r="F8" i="1"/>
  <c r="G8" i="1" s="1"/>
  <c r="F7" i="1"/>
  <c r="F6" i="1"/>
  <c r="F5" i="1"/>
  <c r="C25" i="1"/>
  <c r="C24" i="1"/>
  <c r="C23" i="1"/>
  <c r="C22" i="1"/>
  <c r="D22" i="1" s="1"/>
  <c r="C21" i="1"/>
  <c r="C20" i="1"/>
  <c r="C19" i="1"/>
  <c r="C18" i="1"/>
  <c r="D18" i="1" s="1"/>
  <c r="C17" i="1"/>
  <c r="C16" i="1"/>
  <c r="C15" i="1"/>
  <c r="C14" i="1"/>
  <c r="D14" i="1" s="1"/>
  <c r="C13" i="1"/>
  <c r="C12" i="1"/>
  <c r="C11" i="1"/>
  <c r="C10" i="1"/>
  <c r="D10" i="1" s="1"/>
  <c r="C9" i="1"/>
  <c r="C8" i="1"/>
  <c r="C7" i="1"/>
  <c r="C6" i="1"/>
  <c r="C5" i="1"/>
  <c r="G9" i="1"/>
  <c r="G5" i="1"/>
  <c r="D6" i="1"/>
  <c r="G13" i="1"/>
  <c r="G19" i="1"/>
  <c r="G17" i="1"/>
  <c r="G7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D12" i="1" l="1"/>
  <c r="D9" i="1"/>
  <c r="D17" i="1"/>
  <c r="D25" i="1"/>
  <c r="D24" i="1"/>
  <c r="D20" i="1"/>
  <c r="D16" i="1"/>
  <c r="D8" i="1"/>
  <c r="D5" i="1"/>
  <c r="D21" i="1"/>
  <c r="D13" i="1"/>
  <c r="G6" i="1"/>
  <c r="G10" i="1"/>
  <c r="G14" i="1"/>
  <c r="G18" i="1"/>
  <c r="G22" i="1"/>
  <c r="D7" i="1"/>
  <c r="D11" i="1"/>
  <c r="D15" i="1"/>
  <c r="D19" i="1"/>
  <c r="D23" i="1"/>
  <c r="I20" i="1"/>
  <c r="I23" i="1"/>
  <c r="I25" i="1"/>
  <c r="I24" i="1" l="1"/>
  <c r="I22" i="1"/>
  <c r="I21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36" i="1"/>
  <c r="I36" i="1"/>
  <c r="H37" i="1"/>
  <c r="I37" i="1"/>
  <c r="H38" i="1"/>
  <c r="I38" i="1"/>
  <c r="H39" i="1"/>
  <c r="I39" i="1"/>
  <c r="H40" i="1"/>
  <c r="I40" i="1"/>
  <c r="H41" i="1"/>
  <c r="I41" i="1"/>
  <c r="H42" i="1"/>
  <c r="I42" i="1"/>
  <c r="H43" i="1"/>
  <c r="I43" i="1"/>
  <c r="H44" i="1"/>
  <c r="I44" i="1"/>
  <c r="H45" i="1"/>
  <c r="I45" i="1"/>
  <c r="H46" i="1"/>
  <c r="I46" i="1"/>
  <c r="H47" i="1"/>
  <c r="I47" i="1"/>
  <c r="H48" i="1"/>
  <c r="I48" i="1"/>
  <c r="H49" i="1"/>
  <c r="I49" i="1"/>
  <c r="H50" i="1"/>
  <c r="I50" i="1"/>
  <c r="H51" i="1"/>
  <c r="I51" i="1"/>
  <c r="H52" i="1"/>
  <c r="I52" i="1"/>
  <c r="H53" i="1"/>
  <c r="I53" i="1"/>
  <c r="H54" i="1"/>
  <c r="I54" i="1"/>
  <c r="H55" i="1"/>
  <c r="I55" i="1"/>
  <c r="I35" i="1"/>
  <c r="H35" i="1"/>
  <c r="H5" i="1" l="1"/>
  <c r="I5" i="1"/>
</calcChain>
</file>

<file path=xl/sharedStrings.xml><?xml version="1.0" encoding="utf-8"?>
<sst xmlns="http://schemas.openxmlformats.org/spreadsheetml/2006/main" count="78" uniqueCount="36">
  <si>
    <t>Business line</t>
  </si>
  <si>
    <t>TOTAL MARKET</t>
  </si>
  <si>
    <t>TOTAL LIFE</t>
  </si>
  <si>
    <t>TOTAL NON-LIFE</t>
  </si>
  <si>
    <t>Accidents insurance</t>
  </si>
  <si>
    <t>Overall health insurance</t>
  </si>
  <si>
    <t>Health - valid in Moldova</t>
  </si>
  <si>
    <t>Health - valid outside Moldova</t>
  </si>
  <si>
    <t>Overall property insurance</t>
  </si>
  <si>
    <t>Fire and allied perils</t>
  </si>
  <si>
    <t>Damages to property</t>
  </si>
  <si>
    <t>Overall motor insurance</t>
  </si>
  <si>
    <t>Motor Hull</t>
  </si>
  <si>
    <t>MTPL</t>
  </si>
  <si>
    <t>Green Card</t>
  </si>
  <si>
    <t>Other motor insurance</t>
  </si>
  <si>
    <t>Aircraft insurance</t>
  </si>
  <si>
    <t>Aircraft liability</t>
  </si>
  <si>
    <t>Goods in transit</t>
  </si>
  <si>
    <t>GTPL</t>
  </si>
  <si>
    <t>Other non-life insurance</t>
  </si>
  <si>
    <t>Source:</t>
  </si>
  <si>
    <t>National Commission of Financial Market</t>
  </si>
  <si>
    <t>National Bank of Moldova</t>
  </si>
  <si>
    <t>GROSS WRITTEN PREMIUMS</t>
  </si>
  <si>
    <t>PAID CLAIMS</t>
  </si>
  <si>
    <t>Weight in all GWP</t>
  </si>
  <si>
    <t>Change</t>
  </si>
  <si>
    <t>%</t>
  </si>
  <si>
    <t>MDL m</t>
  </si>
  <si>
    <t>IN LOCAL CURRENCY - MDL</t>
  </si>
  <si>
    <t>EUR m</t>
  </si>
  <si>
    <t>Financial loss insurance</t>
  </si>
  <si>
    <t>1 EUR = 20.0938 Lei - MDL (December 31st, 2021)</t>
  </si>
  <si>
    <t>1 EUR = 20.3792 Lei - MDL (December 31st, 2022)</t>
  </si>
  <si>
    <t>Market porfolio at December 31st,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</si>
</sst>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_-* #,##0.0000\ _€_-;\-* #,##0.0000\ _€_-;_-* &quot;-&quot;??\ _€_-;_-@_-"/>
  </numFmts>
  <fonts count="10" x14ac:knownFonts="1">
    <font>
      <sz val="11"/>
      <color theme="1"/>
      <name val="Calibri"/>
      <family val="2"/>
      <scheme val="minor"/>
    </font>
    <font>
      <b/>
      <sz val="10"/>
      <color theme="1"/>
      <name val="Tahoma"/>
      <family val="2"/>
      <charset val="238"/>
    </font>
    <font>
      <b/>
      <sz val="10"/>
      <name val="Tahoma"/>
      <family val="2"/>
      <charset val="238"/>
    </font>
    <font>
      <sz val="10"/>
      <color indexed="8"/>
      <name val="Tahoma"/>
      <family val="2"/>
      <charset val="238"/>
    </font>
    <font>
      <b/>
      <sz val="10"/>
      <color indexed="8"/>
      <name val="Tahoma"/>
      <family val="2"/>
      <charset val="238"/>
    </font>
    <font>
      <sz val="10"/>
      <color theme="1"/>
      <name val="Tahoma"/>
      <family val="2"/>
      <charset val="238"/>
    </font>
    <font>
      <sz val="10"/>
      <name val="Arial Tur"/>
      <charset val="162"/>
    </font>
    <font>
      <sz val="10"/>
      <name val="Tahoma"/>
      <family val="2"/>
      <charset val="238"/>
    </font>
    <font>
      <sz val="11"/>
      <color theme="1"/>
      <name val="Calibri"/>
      <family val="2"/>
      <scheme val="minor"/>
    </font>
    <font>
      <sz val="10"/>
      <color theme="1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164" fontId="8" fillId="0" borderId="0" applyFont="0" applyFill="0" applyBorder="0" applyAlignment="0" applyProtection="0"/>
  </cellStyleXfs>
  <cellXfs count="27">
    <xf numFmtId="0" fontId="0" fillId="0" borderId="0" xfId="0"/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indent="3"/>
    </xf>
    <xf numFmtId="0" fontId="5" fillId="0" borderId="1" xfId="0" applyFont="1" applyBorder="1" applyAlignment="1">
      <alignment horizontal="left" indent="3"/>
    </xf>
    <xf numFmtId="0" fontId="5" fillId="0" borderId="0" xfId="0" applyFont="1"/>
    <xf numFmtId="0" fontId="2" fillId="0" borderId="0" xfId="1" applyFont="1"/>
    <xf numFmtId="0" fontId="7" fillId="0" borderId="0" xfId="1" applyFont="1"/>
    <xf numFmtId="0" fontId="4" fillId="6" borderId="1" xfId="0" applyFont="1" applyFill="1" applyBorder="1" applyAlignment="1">
      <alignment horizontal="left" vertical="center"/>
    </xf>
    <xf numFmtId="0" fontId="1" fillId="6" borderId="1" xfId="0" applyFont="1" applyFill="1" applyBorder="1"/>
    <xf numFmtId="0" fontId="2" fillId="2" borderId="1" xfId="0" applyFont="1" applyFill="1" applyBorder="1" applyAlignment="1">
      <alignment horizontal="center" vertical="center"/>
    </xf>
    <xf numFmtId="0" fontId="1" fillId="0" borderId="0" xfId="0" applyFont="1"/>
    <xf numFmtId="0" fontId="2" fillId="2" borderId="1" xfId="0" applyFont="1" applyFill="1" applyBorder="1" applyAlignment="1">
      <alignment horizontal="center" vertical="center" wrapText="1"/>
    </xf>
    <xf numFmtId="164" fontId="5" fillId="0" borderId="1" xfId="2" applyFont="1" applyBorder="1"/>
    <xf numFmtId="164" fontId="1" fillId="0" borderId="1" xfId="2" applyFont="1" applyBorder="1"/>
    <xf numFmtId="164" fontId="5" fillId="0" borderId="0" xfId="2" applyFont="1"/>
    <xf numFmtId="164" fontId="5" fillId="0" borderId="0" xfId="0" applyNumberFormat="1" applyFont="1"/>
    <xf numFmtId="165" fontId="5" fillId="0" borderId="0" xfId="0" applyNumberFormat="1" applyFont="1"/>
    <xf numFmtId="0" fontId="1" fillId="3" borderId="1" xfId="0" applyFont="1" applyFill="1" applyBorder="1"/>
    <xf numFmtId="0" fontId="4" fillId="3" borderId="1" xfId="0" applyFont="1" applyFill="1" applyBorder="1" applyAlignment="1">
      <alignment horizontal="left" vertical="center"/>
    </xf>
    <xf numFmtId="0" fontId="1" fillId="5" borderId="2" xfId="0" applyFont="1" applyFill="1" applyBorder="1"/>
    <xf numFmtId="164" fontId="2" fillId="0" borderId="1" xfId="2" applyFont="1" applyBorder="1" applyAlignment="1">
      <alignment horizontal="center" vertical="top"/>
    </xf>
    <xf numFmtId="164" fontId="7" fillId="0" borderId="1" xfId="2" applyFont="1" applyBorder="1" applyAlignment="1">
      <alignment horizontal="center" vertical="top"/>
    </xf>
    <xf numFmtId="164" fontId="9" fillId="0" borderId="1" xfId="2" applyFont="1" applyBorder="1"/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</cellXfs>
  <cellStyles count="3">
    <cellStyle name="Comma" xfId="2" builtinId="3"/>
    <cellStyle name="Normal" xfId="0" builtinId="0"/>
    <cellStyle name="Normal_ontablo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77"/>
  <sheetViews>
    <sheetView tabSelected="1" view="pageBreakPreview" zoomScale="115" zoomScaleNormal="100" zoomScaleSheetLayoutView="115" workbookViewId="0">
      <selection activeCell="J16" sqref="J16"/>
    </sheetView>
  </sheetViews>
  <sheetFormatPr defaultRowHeight="12.75" x14ac:dyDescent="0.2"/>
  <cols>
    <col min="1" max="1" width="30.85546875" style="4" customWidth="1"/>
    <col min="2" max="3" width="13" style="4" bestFit="1" customWidth="1"/>
    <col min="4" max="4" width="10" style="4" bestFit="1" customWidth="1"/>
    <col min="5" max="6" width="11.140625" style="4" bestFit="1" customWidth="1"/>
    <col min="7" max="7" width="12" style="4" customWidth="1"/>
    <col min="8" max="9" width="11.140625" style="4" bestFit="1" customWidth="1"/>
    <col min="10" max="10" width="9.140625" style="4"/>
    <col min="11" max="11" width="10.28515625" style="4" bestFit="1" customWidth="1"/>
    <col min="12" max="12" width="9.140625" style="4"/>
    <col min="13" max="13" width="13.140625" style="4" bestFit="1" customWidth="1"/>
    <col min="14" max="15" width="10.28515625" style="4" bestFit="1" customWidth="1"/>
    <col min="16" max="16384" width="9.140625" style="4"/>
  </cols>
  <sheetData>
    <row r="1" spans="1:9" x14ac:dyDescent="0.2">
      <c r="A1" s="10" t="s">
        <v>35</v>
      </c>
    </row>
    <row r="2" spans="1:9" x14ac:dyDescent="0.2">
      <c r="A2" s="23" t="s">
        <v>0</v>
      </c>
      <c r="B2" s="24" t="s">
        <v>24</v>
      </c>
      <c r="C2" s="24"/>
      <c r="D2" s="24"/>
      <c r="E2" s="25" t="s">
        <v>25</v>
      </c>
      <c r="F2" s="25"/>
      <c r="G2" s="25"/>
      <c r="H2" s="26" t="s">
        <v>26</v>
      </c>
      <c r="I2" s="26"/>
    </row>
    <row r="3" spans="1:9" x14ac:dyDescent="0.2">
      <c r="A3" s="23"/>
      <c r="B3" s="11">
        <v>2022</v>
      </c>
      <c r="C3" s="11">
        <v>2021</v>
      </c>
      <c r="D3" s="11" t="s">
        <v>27</v>
      </c>
      <c r="E3" s="11">
        <v>2022</v>
      </c>
      <c r="F3" s="11">
        <v>2021</v>
      </c>
      <c r="G3" s="11" t="s">
        <v>27</v>
      </c>
      <c r="H3" s="11">
        <v>2022</v>
      </c>
      <c r="I3" s="11">
        <v>2021</v>
      </c>
    </row>
    <row r="4" spans="1:9" x14ac:dyDescent="0.2">
      <c r="A4" s="23"/>
      <c r="B4" s="9" t="s">
        <v>31</v>
      </c>
      <c r="C4" s="9" t="s">
        <v>31</v>
      </c>
      <c r="D4" s="9" t="s">
        <v>28</v>
      </c>
      <c r="E4" s="9" t="s">
        <v>31</v>
      </c>
      <c r="F4" s="9" t="s">
        <v>31</v>
      </c>
      <c r="G4" s="9" t="s">
        <v>28</v>
      </c>
      <c r="H4" s="9" t="s">
        <v>28</v>
      </c>
      <c r="I4" s="9" t="s">
        <v>28</v>
      </c>
    </row>
    <row r="5" spans="1:9" x14ac:dyDescent="0.2">
      <c r="A5" s="8" t="s">
        <v>1</v>
      </c>
      <c r="B5" s="13">
        <f>B35/20.3792</f>
        <v>121.25952021227523</v>
      </c>
      <c r="C5" s="13">
        <f>C35/20.0938</f>
        <v>95.867925219719496</v>
      </c>
      <c r="D5" s="13">
        <f>IFERROR(B5*100/C5-100,0)</f>
        <v>26.486017022232204</v>
      </c>
      <c r="E5" s="13">
        <f>E35/20.3792</f>
        <v>44.441508673549492</v>
      </c>
      <c r="F5" s="13">
        <f>F35/20.0938</f>
        <v>32.952300133872129</v>
      </c>
      <c r="G5" s="13">
        <f>IFERROR(E5*100/F5-100,0)</f>
        <v>34.866180791632928</v>
      </c>
      <c r="H5" s="13">
        <f>B5*100/$B$5</f>
        <v>100</v>
      </c>
      <c r="I5" s="13">
        <f>C5*100/$C$5</f>
        <v>100</v>
      </c>
    </row>
    <row r="6" spans="1:9" x14ac:dyDescent="0.2">
      <c r="A6" s="8" t="s">
        <v>2</v>
      </c>
      <c r="B6" s="13">
        <f t="shared" ref="B6:B25" si="0">B36/20.3792</f>
        <v>5.2444596451283658</v>
      </c>
      <c r="C6" s="13">
        <f t="shared" ref="B6:C25" si="1">C36/20.0938</f>
        <v>5.0057489514178499</v>
      </c>
      <c r="D6" s="13">
        <f t="shared" ref="D6:D25" si="2">IFERROR(B6*100/C6-100,0)</f>
        <v>4.7687308338326062</v>
      </c>
      <c r="E6" s="13">
        <f t="shared" ref="E6:E25" si="3">E36/20.3792</f>
        <v>2.5068327019706369</v>
      </c>
      <c r="F6" s="13">
        <f t="shared" ref="E6:F25" si="4">F36/20.0938</f>
        <v>1.7029984408125887</v>
      </c>
      <c r="G6" s="13">
        <f t="shared" ref="G6:G25" si="5">IFERROR(E6*100/F6-100,0)</f>
        <v>47.20111550862589</v>
      </c>
      <c r="H6" s="13">
        <f t="shared" ref="H6:H25" si="6">B6*100/$B$5</f>
        <v>4.3249879563662192</v>
      </c>
      <c r="I6" s="13">
        <f t="shared" ref="I6:I25" si="7">C6*100/$C$5</f>
        <v>5.2215054617539538</v>
      </c>
    </row>
    <row r="7" spans="1:9" x14ac:dyDescent="0.2">
      <c r="A7" s="8" t="s">
        <v>3</v>
      </c>
      <c r="B7" s="13">
        <f t="shared" si="0"/>
        <v>116.0150605671469</v>
      </c>
      <c r="C7" s="13">
        <f t="shared" si="1"/>
        <v>90.862176268301653</v>
      </c>
      <c r="D7" s="13">
        <f t="shared" si="2"/>
        <v>27.682458567328126</v>
      </c>
      <c r="E7" s="13">
        <f t="shared" si="3"/>
        <v>41.934675971578862</v>
      </c>
      <c r="F7" s="13">
        <f t="shared" si="4"/>
        <v>31.249301693059547</v>
      </c>
      <c r="G7" s="13">
        <f t="shared" si="5"/>
        <v>34.193961783448543</v>
      </c>
      <c r="H7" s="13">
        <f t="shared" si="6"/>
        <v>95.675012043633814</v>
      </c>
      <c r="I7" s="13">
        <f t="shared" si="7"/>
        <v>94.778494538246051</v>
      </c>
    </row>
    <row r="8" spans="1:9" x14ac:dyDescent="0.2">
      <c r="A8" s="1" t="s">
        <v>4</v>
      </c>
      <c r="B8" s="12">
        <f t="shared" si="0"/>
        <v>2.495549367492345</v>
      </c>
      <c r="C8" s="12">
        <f t="shared" si="1"/>
        <v>1.2160192775881116</v>
      </c>
      <c r="D8" s="12">
        <f t="shared" si="2"/>
        <v>105.22284584518192</v>
      </c>
      <c r="E8" s="12">
        <f t="shared" si="3"/>
        <v>6.83844262777734E-2</v>
      </c>
      <c r="F8" s="12">
        <f t="shared" si="4"/>
        <v>0.13699772367595975</v>
      </c>
      <c r="G8" s="12">
        <f t="shared" si="5"/>
        <v>-50.083530993899686</v>
      </c>
      <c r="H8" s="12">
        <f t="shared" si="6"/>
        <v>2.0580234550851522</v>
      </c>
      <c r="I8" s="12">
        <f t="shared" si="7"/>
        <v>1.2684318293121704</v>
      </c>
    </row>
    <row r="9" spans="1:9" x14ac:dyDescent="0.2">
      <c r="A9" s="8" t="s">
        <v>5</v>
      </c>
      <c r="B9" s="13">
        <f t="shared" si="0"/>
        <v>6.079638349395462</v>
      </c>
      <c r="C9" s="13">
        <f t="shared" si="1"/>
        <v>6.3996487842020917</v>
      </c>
      <c r="D9" s="13">
        <f t="shared" si="2"/>
        <v>-5.0004374552021318</v>
      </c>
      <c r="E9" s="13">
        <f t="shared" si="3"/>
        <v>2.4118098890044752</v>
      </c>
      <c r="F9" s="13">
        <f t="shared" si="4"/>
        <v>1.7295229677811064</v>
      </c>
      <c r="G9" s="13">
        <f t="shared" si="5"/>
        <v>39.449428191098832</v>
      </c>
      <c r="H9" s="13">
        <f t="shared" si="6"/>
        <v>5.013741056168235</v>
      </c>
      <c r="I9" s="13">
        <f t="shared" si="7"/>
        <v>6.6754848084327998</v>
      </c>
    </row>
    <row r="10" spans="1:9" x14ac:dyDescent="0.2">
      <c r="A10" s="2" t="s">
        <v>6</v>
      </c>
      <c r="B10" s="12">
        <f t="shared" si="0"/>
        <v>2.4624339056488966</v>
      </c>
      <c r="C10" s="12">
        <f t="shared" si="1"/>
        <v>2.1934567752241985</v>
      </c>
      <c r="D10" s="12">
        <f t="shared" si="2"/>
        <v>12.262704853037519</v>
      </c>
      <c r="E10" s="12">
        <f t="shared" si="3"/>
        <v>1.5773970936052446</v>
      </c>
      <c r="F10" s="12">
        <f t="shared" si="4"/>
        <v>1.1979309667658677</v>
      </c>
      <c r="G10" s="12">
        <f t="shared" si="5"/>
        <v>31.676794186550353</v>
      </c>
      <c r="H10" s="12">
        <f t="shared" si="6"/>
        <v>2.0307138782490597</v>
      </c>
      <c r="I10" s="12">
        <f t="shared" si="7"/>
        <v>2.2879985878457467</v>
      </c>
    </row>
    <row r="11" spans="1:9" x14ac:dyDescent="0.2">
      <c r="A11" s="2" t="s">
        <v>7</v>
      </c>
      <c r="B11" s="12">
        <f t="shared" si="0"/>
        <v>3.6172044437465649</v>
      </c>
      <c r="C11" s="12">
        <f t="shared" si="1"/>
        <v>4.2061920089778928</v>
      </c>
      <c r="D11" s="12">
        <f t="shared" si="2"/>
        <v>-14.002869197938779</v>
      </c>
      <c r="E11" s="12">
        <f t="shared" si="3"/>
        <v>0.83441279539923063</v>
      </c>
      <c r="F11" s="12">
        <f t="shared" si="4"/>
        <v>0.5315920010152384</v>
      </c>
      <c r="G11" s="12">
        <f t="shared" si="5"/>
        <v>56.964889201805676</v>
      </c>
      <c r="H11" s="12">
        <f t="shared" si="6"/>
        <v>2.9830271779191744</v>
      </c>
      <c r="I11" s="12">
        <f t="shared" si="7"/>
        <v>4.3874862205870526</v>
      </c>
    </row>
    <row r="12" spans="1:9" x14ac:dyDescent="0.2">
      <c r="A12" s="8" t="s">
        <v>8</v>
      </c>
      <c r="B12" s="13">
        <f t="shared" si="0"/>
        <v>15.183084516075214</v>
      </c>
      <c r="C12" s="13">
        <f t="shared" si="1"/>
        <v>10.395468865520705</v>
      </c>
      <c r="D12" s="13">
        <f t="shared" si="2"/>
        <v>46.054831316304444</v>
      </c>
      <c r="E12" s="13">
        <f t="shared" si="3"/>
        <v>3.819417722481746</v>
      </c>
      <c r="F12" s="13">
        <f t="shared" si="4"/>
        <v>1.3896879360797856</v>
      </c>
      <c r="G12" s="13">
        <f t="shared" si="5"/>
        <v>174.83995675000688</v>
      </c>
      <c r="H12" s="13">
        <f t="shared" si="6"/>
        <v>12.52114843395052</v>
      </c>
      <c r="I12" s="13">
        <f t="shared" si="7"/>
        <v>10.843531704368642</v>
      </c>
    </row>
    <row r="13" spans="1:9" x14ac:dyDescent="0.2">
      <c r="A13" s="2" t="s">
        <v>9</v>
      </c>
      <c r="B13" s="12">
        <f t="shared" si="0"/>
        <v>10.507414421567086</v>
      </c>
      <c r="C13" s="12">
        <f t="shared" si="1"/>
        <v>6.999214369108878</v>
      </c>
      <c r="D13" s="12">
        <f t="shared" si="2"/>
        <v>50.122769034503278</v>
      </c>
      <c r="E13" s="12">
        <f t="shared" si="3"/>
        <v>1.129623354694983</v>
      </c>
      <c r="F13" s="12">
        <f t="shared" si="4"/>
        <v>0.4925686191760642</v>
      </c>
      <c r="G13" s="12">
        <f t="shared" si="5"/>
        <v>129.33319556258806</v>
      </c>
      <c r="H13" s="12">
        <f t="shared" si="6"/>
        <v>8.6652284316917569</v>
      </c>
      <c r="I13" s="12">
        <f t="shared" si="7"/>
        <v>7.300892715751794</v>
      </c>
    </row>
    <row r="14" spans="1:9" x14ac:dyDescent="0.2">
      <c r="A14" s="2" t="s">
        <v>10</v>
      </c>
      <c r="B14" s="12">
        <f t="shared" si="0"/>
        <v>4.6756700945081251</v>
      </c>
      <c r="C14" s="12">
        <f t="shared" si="1"/>
        <v>3.3962544964118275</v>
      </c>
      <c r="D14" s="12">
        <f t="shared" si="2"/>
        <v>37.671370018001056</v>
      </c>
      <c r="E14" s="12">
        <f t="shared" si="3"/>
        <v>2.6897943677867628</v>
      </c>
      <c r="F14" s="12">
        <f t="shared" si="4"/>
        <v>0.89711931690372149</v>
      </c>
      <c r="G14" s="12">
        <f t="shared" si="5"/>
        <v>199.82571070592951</v>
      </c>
      <c r="H14" s="12">
        <f t="shared" si="6"/>
        <v>3.8559200022587605</v>
      </c>
      <c r="I14" s="12">
        <f t="shared" si="7"/>
        <v>3.5426389886168486</v>
      </c>
    </row>
    <row r="15" spans="1:9" x14ac:dyDescent="0.2">
      <c r="A15" s="7" t="s">
        <v>11</v>
      </c>
      <c r="B15" s="13">
        <f t="shared" si="0"/>
        <v>79.709809513621735</v>
      </c>
      <c r="C15" s="13">
        <f t="shared" si="1"/>
        <v>63.93115024136798</v>
      </c>
      <c r="D15" s="13">
        <f t="shared" si="2"/>
        <v>24.680706060633085</v>
      </c>
      <c r="E15" s="13">
        <f t="shared" si="3"/>
        <v>32.490363249784096</v>
      </c>
      <c r="F15" s="13">
        <f t="shared" si="4"/>
        <v>27.586685012790014</v>
      </c>
      <c r="G15" s="13">
        <f t="shared" si="5"/>
        <v>17.775525528785323</v>
      </c>
      <c r="H15" s="13">
        <f t="shared" si="6"/>
        <v>65.734887763107466</v>
      </c>
      <c r="I15" s="13">
        <f t="shared" si="7"/>
        <v>66.686694319131561</v>
      </c>
    </row>
    <row r="16" spans="1:9" x14ac:dyDescent="0.2">
      <c r="A16" s="2" t="s">
        <v>12</v>
      </c>
      <c r="B16" s="12">
        <f t="shared" si="0"/>
        <v>23.226969087108422</v>
      </c>
      <c r="C16" s="12">
        <f t="shared" si="1"/>
        <v>20.796019410464918</v>
      </c>
      <c r="D16" s="12">
        <f t="shared" si="2"/>
        <v>11.689495132035745</v>
      </c>
      <c r="E16" s="12">
        <f t="shared" si="3"/>
        <v>12.939777217947709</v>
      </c>
      <c r="F16" s="12">
        <f t="shared" si="4"/>
        <v>11.321038902049386</v>
      </c>
      <c r="G16" s="12">
        <f t="shared" si="5"/>
        <v>14.298496188413353</v>
      </c>
      <c r="H16" s="12">
        <f t="shared" si="6"/>
        <v>19.154759186287077</v>
      </c>
      <c r="I16" s="12">
        <f t="shared" si="7"/>
        <v>21.692364117406907</v>
      </c>
    </row>
    <row r="17" spans="1:9" x14ac:dyDescent="0.2">
      <c r="A17" s="2" t="s">
        <v>13</v>
      </c>
      <c r="B17" s="12">
        <f t="shared" si="0"/>
        <v>35.703675770393339</v>
      </c>
      <c r="C17" s="12">
        <f t="shared" si="1"/>
        <v>29.133464147149862</v>
      </c>
      <c r="D17" s="12">
        <f t="shared" si="2"/>
        <v>22.552112546788365</v>
      </c>
      <c r="E17" s="12">
        <f t="shared" si="3"/>
        <v>14.726198838521631</v>
      </c>
      <c r="F17" s="12">
        <f t="shared" si="4"/>
        <v>13.290406129751466</v>
      </c>
      <c r="G17" s="12">
        <f t="shared" si="5"/>
        <v>10.803226739294658</v>
      </c>
      <c r="H17" s="12">
        <f t="shared" si="6"/>
        <v>29.444018669949362</v>
      </c>
      <c r="I17" s="12">
        <f t="shared" si="7"/>
        <v>30.389167263585747</v>
      </c>
    </row>
    <row r="18" spans="1:9" x14ac:dyDescent="0.2">
      <c r="A18" s="2" t="s">
        <v>14</v>
      </c>
      <c r="B18" s="12">
        <f t="shared" si="0"/>
        <v>20.054962211470517</v>
      </c>
      <c r="C18" s="12">
        <f t="shared" si="1"/>
        <v>13.321327143696065</v>
      </c>
      <c r="D18" s="12">
        <f t="shared" si="2"/>
        <v>50.547779475267617</v>
      </c>
      <c r="E18" s="12">
        <f t="shared" si="3"/>
        <v>4.7607995475779221</v>
      </c>
      <c r="F18" s="12">
        <f t="shared" si="4"/>
        <v>2.9258404781574416</v>
      </c>
      <c r="G18" s="12">
        <f t="shared" si="5"/>
        <v>62.715622506393544</v>
      </c>
      <c r="H18" s="12">
        <f t="shared" si="6"/>
        <v>16.538876433258665</v>
      </c>
      <c r="I18" s="12">
        <f t="shared" si="7"/>
        <v>13.895499577324681</v>
      </c>
    </row>
    <row r="19" spans="1:9" x14ac:dyDescent="0.2">
      <c r="A19" s="3" t="s">
        <v>15</v>
      </c>
      <c r="B19" s="12">
        <f t="shared" si="0"/>
        <v>0.72420244464944639</v>
      </c>
      <c r="C19" s="12">
        <f t="shared" si="1"/>
        <v>0.68033954005713204</v>
      </c>
      <c r="D19" s="12">
        <f t="shared" si="2"/>
        <v>6.4472079027820399</v>
      </c>
      <c r="E19" s="12">
        <f t="shared" si="3"/>
        <v>6.3587645736829707E-2</v>
      </c>
      <c r="F19" s="12">
        <f t="shared" si="4"/>
        <v>4.9399502831719233E-2</v>
      </c>
      <c r="G19" s="12">
        <f t="shared" si="5"/>
        <v>28.721226109183277</v>
      </c>
      <c r="H19" s="12">
        <f t="shared" si="6"/>
        <v>0.59723347361235446</v>
      </c>
      <c r="I19" s="12">
        <f t="shared" si="7"/>
        <v>0.70966336081422776</v>
      </c>
    </row>
    <row r="20" spans="1:9" x14ac:dyDescent="0.2">
      <c r="A20" s="1" t="s">
        <v>16</v>
      </c>
      <c r="B20" s="12">
        <f t="shared" si="0"/>
        <v>2.067587665855382</v>
      </c>
      <c r="C20" s="12">
        <f t="shared" si="1"/>
        <v>1.1705293598025261</v>
      </c>
      <c r="D20" s="12">
        <f t="shared" si="2"/>
        <v>76.63697612883405</v>
      </c>
      <c r="E20" s="12">
        <f t="shared" si="3"/>
        <v>2.6543234768783859</v>
      </c>
      <c r="F20" s="12">
        <f t="shared" si="4"/>
        <v>4.4106888692034357E-2</v>
      </c>
      <c r="G20" s="12">
        <f t="shared" si="5"/>
        <v>5917.9340588078103</v>
      </c>
      <c r="H20" s="12">
        <f t="shared" si="6"/>
        <v>1.7050930617537425</v>
      </c>
      <c r="I20" s="12">
        <f t="shared" si="7"/>
        <v>1.2209812167310312</v>
      </c>
    </row>
    <row r="21" spans="1:9" x14ac:dyDescent="0.2">
      <c r="A21" s="1" t="s">
        <v>17</v>
      </c>
      <c r="B21" s="12">
        <f t="shared" si="0"/>
        <v>6.4910698486692313</v>
      </c>
      <c r="C21" s="12">
        <f t="shared" si="1"/>
        <v>3.9500763832624983</v>
      </c>
      <c r="D21" s="12">
        <f t="shared" si="2"/>
        <v>64.327704552083674</v>
      </c>
      <c r="E21" s="12">
        <f t="shared" si="3"/>
        <v>6.7184678495721128E-2</v>
      </c>
      <c r="F21" s="12">
        <f t="shared" si="4"/>
        <v>0.21553787735520405</v>
      </c>
      <c r="G21" s="12">
        <f t="shared" si="5"/>
        <v>-68.82929380203484</v>
      </c>
      <c r="H21" s="12">
        <f t="shared" si="6"/>
        <v>5.3530393632648838</v>
      </c>
      <c r="I21" s="12">
        <f t="shared" si="7"/>
        <v>4.1203315647118961</v>
      </c>
    </row>
    <row r="22" spans="1:9" x14ac:dyDescent="0.2">
      <c r="A22" s="1" t="s">
        <v>18</v>
      </c>
      <c r="B22" s="12">
        <f t="shared" si="0"/>
        <v>0.47808900447515118</v>
      </c>
      <c r="C22" s="12">
        <f t="shared" si="1"/>
        <v>0.53625474574246768</v>
      </c>
      <c r="D22" s="12">
        <f t="shared" si="2"/>
        <v>-10.846662286742756</v>
      </c>
      <c r="E22" s="12">
        <f t="shared" si="3"/>
        <v>0.15475514249823349</v>
      </c>
      <c r="F22" s="12">
        <f t="shared" si="4"/>
        <v>5.3169935502493298E-2</v>
      </c>
      <c r="G22" s="12">
        <f t="shared" si="5"/>
        <v>191.05760809316115</v>
      </c>
      <c r="H22" s="12">
        <f t="shared" si="6"/>
        <v>0.39426925295285287</v>
      </c>
      <c r="I22" s="12">
        <f t="shared" si="7"/>
        <v>0.55936826056621813</v>
      </c>
    </row>
    <row r="23" spans="1:9" x14ac:dyDescent="0.2">
      <c r="A23" s="1" t="s">
        <v>19</v>
      </c>
      <c r="B23" s="12">
        <f t="shared" si="0"/>
        <v>2.0305845553309254</v>
      </c>
      <c r="C23" s="12">
        <f t="shared" si="1"/>
        <v>2.3002889408673322</v>
      </c>
      <c r="D23" s="12">
        <f t="shared" si="2"/>
        <v>-11.724804686263184</v>
      </c>
      <c r="E23" s="12">
        <f t="shared" si="3"/>
        <v>0.22983380996309963</v>
      </c>
      <c r="F23" s="12">
        <f t="shared" si="4"/>
        <v>7.9385784669898179E-2</v>
      </c>
      <c r="G23" s="12">
        <f t="shared" si="5"/>
        <v>189.51506988158411</v>
      </c>
      <c r="H23" s="12">
        <f t="shared" si="6"/>
        <v>1.674577428457751</v>
      </c>
      <c r="I23" s="12">
        <f t="shared" si="7"/>
        <v>2.3994354061541485</v>
      </c>
    </row>
    <row r="24" spans="1:9" x14ac:dyDescent="0.2">
      <c r="A24" s="1" t="s">
        <v>32</v>
      </c>
      <c r="B24" s="12">
        <f t="shared" si="0"/>
        <v>1.2396747188309649</v>
      </c>
      <c r="C24" s="12">
        <f t="shared" si="1"/>
        <v>0.75383239009047553</v>
      </c>
      <c r="D24" s="12">
        <f t="shared" si="2"/>
        <v>64.449648904337778</v>
      </c>
      <c r="E24" s="12">
        <f t="shared" si="3"/>
        <v>2.6492109601947082E-2</v>
      </c>
      <c r="F24" s="12">
        <f t="shared" si="4"/>
        <v>1.4207566513053778E-2</v>
      </c>
      <c r="G24" s="12">
        <f t="shared" si="5"/>
        <v>86.464793795660796</v>
      </c>
      <c r="H24" s="12">
        <f t="shared" si="6"/>
        <v>1.0223318685912723</v>
      </c>
      <c r="I24" s="12">
        <f t="shared" si="7"/>
        <v>0.78632388086293581</v>
      </c>
    </row>
    <row r="25" spans="1:9" x14ac:dyDescent="0.2">
      <c r="A25" s="1" t="s">
        <v>20</v>
      </c>
      <c r="B25" s="22">
        <f t="shared" si="0"/>
        <v>0.23997302740048673</v>
      </c>
      <c r="C25" s="22">
        <f t="shared" si="1"/>
        <v>0.20890727985746846</v>
      </c>
      <c r="D25" s="22">
        <f t="shared" si="2"/>
        <v>14.870591184861325</v>
      </c>
      <c r="E25" s="22">
        <f t="shared" si="3"/>
        <v>1.2111466593389339E-2</v>
      </c>
      <c r="F25" s="22">
        <f t="shared" si="4"/>
        <v>0</v>
      </c>
      <c r="G25" s="22">
        <f t="shared" si="5"/>
        <v>0</v>
      </c>
      <c r="H25" s="22">
        <f t="shared" si="6"/>
        <v>0.197900360301932</v>
      </c>
      <c r="I25" s="22">
        <f t="shared" si="7"/>
        <v>0.21791154797464773</v>
      </c>
    </row>
    <row r="26" spans="1:9" x14ac:dyDescent="0.2">
      <c r="B26" s="15"/>
      <c r="C26" s="15"/>
      <c r="D26" s="15"/>
      <c r="E26" s="16"/>
      <c r="F26" s="16"/>
      <c r="G26" s="15"/>
    </row>
    <row r="27" spans="1:9" ht="15" x14ac:dyDescent="0.25">
      <c r="A27" t="s">
        <v>33</v>
      </c>
      <c r="D27" s="5" t="s">
        <v>21</v>
      </c>
    </row>
    <row r="28" spans="1:9" ht="15" x14ac:dyDescent="0.25">
      <c r="A28" t="s">
        <v>34</v>
      </c>
      <c r="D28" s="6" t="s">
        <v>22</v>
      </c>
    </row>
    <row r="29" spans="1:9" x14ac:dyDescent="0.2">
      <c r="D29" s="4" t="s">
        <v>23</v>
      </c>
    </row>
    <row r="31" spans="1:9" x14ac:dyDescent="0.2">
      <c r="A31" s="10" t="s">
        <v>35</v>
      </c>
      <c r="G31" s="19" t="s">
        <v>30</v>
      </c>
      <c r="H31" s="19"/>
      <c r="I31" s="19"/>
    </row>
    <row r="32" spans="1:9" x14ac:dyDescent="0.2">
      <c r="A32" s="23" t="s">
        <v>0</v>
      </c>
      <c r="B32" s="24" t="s">
        <v>24</v>
      </c>
      <c r="C32" s="24"/>
      <c r="D32" s="24"/>
      <c r="E32" s="25" t="s">
        <v>25</v>
      </c>
      <c r="F32" s="25"/>
      <c r="G32" s="25"/>
      <c r="H32" s="26" t="s">
        <v>26</v>
      </c>
      <c r="I32" s="26"/>
    </row>
    <row r="33" spans="1:15" x14ac:dyDescent="0.2">
      <c r="A33" s="23"/>
      <c r="B33" s="11">
        <v>2022</v>
      </c>
      <c r="C33" s="11">
        <v>2021</v>
      </c>
      <c r="D33" s="11" t="s">
        <v>27</v>
      </c>
      <c r="E33" s="11">
        <v>2022</v>
      </c>
      <c r="F33" s="11">
        <v>2021</v>
      </c>
      <c r="G33" s="11" t="s">
        <v>27</v>
      </c>
      <c r="H33" s="11">
        <v>2022</v>
      </c>
      <c r="I33" s="11">
        <v>2021</v>
      </c>
    </row>
    <row r="34" spans="1:15" x14ac:dyDescent="0.2">
      <c r="A34" s="23"/>
      <c r="B34" s="9" t="s">
        <v>29</v>
      </c>
      <c r="C34" s="9" t="s">
        <v>29</v>
      </c>
      <c r="D34" s="9" t="s">
        <v>28</v>
      </c>
      <c r="E34" s="9" t="s">
        <v>29</v>
      </c>
      <c r="F34" s="9" t="s">
        <v>29</v>
      </c>
      <c r="G34" s="9" t="s">
        <v>28</v>
      </c>
      <c r="H34" s="9" t="s">
        <v>28</v>
      </c>
      <c r="I34" s="9" t="s">
        <v>28</v>
      </c>
    </row>
    <row r="35" spans="1:15" x14ac:dyDescent="0.2">
      <c r="A35" s="17" t="s">
        <v>1</v>
      </c>
      <c r="B35" s="20">
        <v>2471.1720143099997</v>
      </c>
      <c r="C35" s="20">
        <v>1926.3509157799997</v>
      </c>
      <c r="D35" s="20">
        <f>IFERROR(B35*100/C35-100,0)</f>
        <v>28.282546760666207</v>
      </c>
      <c r="E35" s="20">
        <v>905.68239355999992</v>
      </c>
      <c r="F35" s="20">
        <v>662.1369284299999</v>
      </c>
      <c r="G35" s="20">
        <f>IFERROR(E35*100/F35-100,0)</f>
        <v>36.781737231825048</v>
      </c>
      <c r="H35" s="20">
        <f>B35*100/$B$35</f>
        <v>100</v>
      </c>
      <c r="I35" s="20">
        <f>C35*100/$C$35</f>
        <v>100</v>
      </c>
      <c r="K35" s="14"/>
      <c r="L35" s="14"/>
      <c r="M35" s="14"/>
      <c r="N35" s="14"/>
      <c r="O35" s="14"/>
    </row>
    <row r="36" spans="1:15" x14ac:dyDescent="0.2">
      <c r="A36" s="17" t="s">
        <v>2</v>
      </c>
      <c r="B36" s="20">
        <v>106.877892</v>
      </c>
      <c r="C36" s="20">
        <v>100.58451828</v>
      </c>
      <c r="D36" s="20">
        <f t="shared" ref="D36:D55" si="8">IFERROR(B36*100/C36-100,0)</f>
        <v>6.2568015710737654</v>
      </c>
      <c r="E36" s="20">
        <v>51.087245000000003</v>
      </c>
      <c r="F36" s="20">
        <v>34.219710069999998</v>
      </c>
      <c r="G36" s="20">
        <f t="shared" ref="G36:G55" si="9">IFERROR(E36*100/F36-100,0)</f>
        <v>49.291869789357349</v>
      </c>
      <c r="H36" s="20">
        <f t="shared" ref="H36:H55" si="10">B36*100/$B$35</f>
        <v>4.3249879563662201</v>
      </c>
      <c r="I36" s="20">
        <f t="shared" ref="I36:I55" si="11">C36*100/$C$35</f>
        <v>5.2215054617539538</v>
      </c>
      <c r="K36" s="14"/>
      <c r="L36" s="14"/>
      <c r="M36" s="14"/>
      <c r="N36" s="14"/>
      <c r="O36" s="14"/>
    </row>
    <row r="37" spans="1:15" x14ac:dyDescent="0.2">
      <c r="A37" s="17" t="s">
        <v>3</v>
      </c>
      <c r="B37" s="20">
        <v>2364.2941223100001</v>
      </c>
      <c r="C37" s="20">
        <v>1825.7663974999998</v>
      </c>
      <c r="D37" s="20">
        <f t="shared" si="8"/>
        <v>29.495981826996058</v>
      </c>
      <c r="E37" s="20">
        <v>854.59514855999998</v>
      </c>
      <c r="F37" s="20">
        <v>627.91721835999999</v>
      </c>
      <c r="G37" s="20">
        <f t="shared" si="9"/>
        <v>36.099970437510763</v>
      </c>
      <c r="H37" s="20">
        <f t="shared" si="10"/>
        <v>95.675012043633799</v>
      </c>
      <c r="I37" s="20">
        <f t="shared" si="11"/>
        <v>94.778494538246051</v>
      </c>
      <c r="K37" s="14"/>
      <c r="L37" s="14"/>
      <c r="M37" s="14"/>
      <c r="N37" s="14"/>
      <c r="O37" s="14"/>
    </row>
    <row r="38" spans="1:15" x14ac:dyDescent="0.2">
      <c r="A38" s="1" t="s">
        <v>4</v>
      </c>
      <c r="B38" s="21">
        <v>50.857299670000003</v>
      </c>
      <c r="C38" s="21">
        <v>24.434448159999999</v>
      </c>
      <c r="D38" s="21">
        <f t="shared" si="8"/>
        <v>108.13770516518187</v>
      </c>
      <c r="E38" s="21">
        <v>1.3936198999999998</v>
      </c>
      <c r="F38" s="21">
        <v>2.7528048600000004</v>
      </c>
      <c r="G38" s="21">
        <f t="shared" si="9"/>
        <v>-49.374548110903881</v>
      </c>
      <c r="H38" s="21">
        <f t="shared" si="10"/>
        <v>2.0580234550851522</v>
      </c>
      <c r="I38" s="21">
        <f t="shared" si="11"/>
        <v>1.2684318293121704</v>
      </c>
      <c r="K38" s="14"/>
      <c r="L38" s="14"/>
      <c r="M38" s="14"/>
      <c r="N38" s="14"/>
      <c r="O38" s="14"/>
    </row>
    <row r="39" spans="1:15" x14ac:dyDescent="0.2">
      <c r="A39" s="17" t="s">
        <v>5</v>
      </c>
      <c r="B39" s="20">
        <v>123.89816585000001</v>
      </c>
      <c r="C39" s="20">
        <v>128.59326274</v>
      </c>
      <c r="D39" s="20">
        <f t="shared" si="8"/>
        <v>-3.6511219872326564</v>
      </c>
      <c r="E39" s="20">
        <v>49.150756090000002</v>
      </c>
      <c r="F39" s="20">
        <v>34.75268861</v>
      </c>
      <c r="G39" s="20">
        <f t="shared" si="9"/>
        <v>41.430082263784897</v>
      </c>
      <c r="H39" s="20">
        <f t="shared" si="10"/>
        <v>5.0137410561682341</v>
      </c>
      <c r="I39" s="20">
        <f t="shared" si="11"/>
        <v>6.6754848084327998</v>
      </c>
      <c r="K39" s="14"/>
      <c r="L39" s="14"/>
      <c r="M39" s="14"/>
      <c r="N39" s="14"/>
      <c r="O39" s="14"/>
    </row>
    <row r="40" spans="1:15" x14ac:dyDescent="0.2">
      <c r="A40" s="2" t="s">
        <v>6</v>
      </c>
      <c r="B40" s="21">
        <v>50.18243305</v>
      </c>
      <c r="C40" s="21">
        <v>44.074881750000003</v>
      </c>
      <c r="D40" s="21">
        <f t="shared" si="8"/>
        <v>13.857215396839933</v>
      </c>
      <c r="E40" s="21">
        <v>32.14609085</v>
      </c>
      <c r="F40" s="21">
        <v>24.070985259999997</v>
      </c>
      <c r="G40" s="21">
        <f t="shared" si="9"/>
        <v>33.547050537307371</v>
      </c>
      <c r="H40" s="21">
        <f t="shared" si="10"/>
        <v>2.0307138782490597</v>
      </c>
      <c r="I40" s="21">
        <f t="shared" si="11"/>
        <v>2.2879985878457467</v>
      </c>
      <c r="K40" s="14"/>
      <c r="L40" s="14"/>
      <c r="M40" s="14"/>
      <c r="N40" s="14"/>
      <c r="O40" s="14"/>
    </row>
    <row r="41" spans="1:15" x14ac:dyDescent="0.2">
      <c r="A41" s="2" t="s">
        <v>7</v>
      </c>
      <c r="B41" s="21">
        <v>73.715732799999998</v>
      </c>
      <c r="C41" s="21">
        <v>84.518380989999997</v>
      </c>
      <c r="D41" s="21">
        <f t="shared" si="8"/>
        <v>-12.781418744022247</v>
      </c>
      <c r="E41" s="21">
        <v>17.004665240000001</v>
      </c>
      <c r="F41" s="21">
        <v>10.681703349999999</v>
      </c>
      <c r="G41" s="21">
        <f t="shared" si="9"/>
        <v>59.194322130280852</v>
      </c>
      <c r="H41" s="21">
        <f t="shared" si="10"/>
        <v>2.9830271779191744</v>
      </c>
      <c r="I41" s="21">
        <f t="shared" si="11"/>
        <v>4.3874862205870535</v>
      </c>
      <c r="K41" s="14"/>
      <c r="L41" s="14"/>
      <c r="M41" s="14"/>
      <c r="N41" s="14"/>
      <c r="O41" s="14"/>
    </row>
    <row r="42" spans="1:15" x14ac:dyDescent="0.2">
      <c r="A42" s="17" t="s">
        <v>8</v>
      </c>
      <c r="B42" s="13">
        <v>309.41911597000001</v>
      </c>
      <c r="C42" s="13">
        <v>208.88447228999996</v>
      </c>
      <c r="D42" s="13">
        <f t="shared" si="8"/>
        <v>48.129304480050138</v>
      </c>
      <c r="E42" s="13">
        <v>77.836677649999999</v>
      </c>
      <c r="F42" s="13">
        <v>27.924111449999998</v>
      </c>
      <c r="G42" s="13">
        <f t="shared" si="9"/>
        <v>178.74361477668435</v>
      </c>
      <c r="H42" s="13">
        <f t="shared" si="10"/>
        <v>12.521148433950518</v>
      </c>
      <c r="I42" s="13">
        <f t="shared" si="11"/>
        <v>10.843531704368644</v>
      </c>
      <c r="K42" s="14"/>
      <c r="L42" s="14"/>
      <c r="M42" s="14"/>
      <c r="N42" s="14"/>
      <c r="O42" s="14"/>
    </row>
    <row r="43" spans="1:15" x14ac:dyDescent="0.2">
      <c r="A43" s="2" t="s">
        <v>9</v>
      </c>
      <c r="B43" s="21">
        <v>214.13269997999998</v>
      </c>
      <c r="C43" s="21">
        <v>140.64081368999999</v>
      </c>
      <c r="D43" s="21">
        <f t="shared" si="8"/>
        <v>52.255020688369001</v>
      </c>
      <c r="E43" s="21">
        <v>23.020820269999998</v>
      </c>
      <c r="F43" s="21">
        <v>9.8975753199999996</v>
      </c>
      <c r="G43" s="21">
        <f t="shared" si="9"/>
        <v>132.59050348909091</v>
      </c>
      <c r="H43" s="21">
        <f t="shared" si="10"/>
        <v>8.6652284316917569</v>
      </c>
      <c r="I43" s="21">
        <f t="shared" si="11"/>
        <v>7.3008927157517949</v>
      </c>
      <c r="K43" s="14"/>
      <c r="L43" s="14"/>
      <c r="M43" s="14"/>
      <c r="N43" s="14"/>
      <c r="O43" s="14"/>
    </row>
    <row r="44" spans="1:15" x14ac:dyDescent="0.2">
      <c r="A44" s="2" t="s">
        <v>10</v>
      </c>
      <c r="B44" s="21">
        <v>95.286415989999995</v>
      </c>
      <c r="C44" s="21">
        <v>68.243658599999989</v>
      </c>
      <c r="D44" s="21">
        <f t="shared" si="8"/>
        <v>39.626769643912382</v>
      </c>
      <c r="E44" s="21">
        <v>54.815857379999997</v>
      </c>
      <c r="F44" s="21">
        <v>18.02653613</v>
      </c>
      <c r="G44" s="21">
        <f t="shared" si="9"/>
        <v>204.08425104351977</v>
      </c>
      <c r="H44" s="21">
        <f t="shared" si="10"/>
        <v>3.8559200022587601</v>
      </c>
      <c r="I44" s="21">
        <f t="shared" si="11"/>
        <v>3.542638988616849</v>
      </c>
      <c r="K44" s="14"/>
      <c r="L44" s="14"/>
      <c r="M44" s="14"/>
      <c r="N44" s="14"/>
      <c r="O44" s="14"/>
    </row>
    <row r="45" spans="1:15" x14ac:dyDescent="0.2">
      <c r="A45" s="18" t="s">
        <v>11</v>
      </c>
      <c r="B45" s="13">
        <v>1624.4221500400001</v>
      </c>
      <c r="C45" s="13">
        <v>1284.61974672</v>
      </c>
      <c r="D45" s="13">
        <f t="shared" si="8"/>
        <v>26.451594270414461</v>
      </c>
      <c r="E45" s="13">
        <v>662.12761074000002</v>
      </c>
      <c r="F45" s="13">
        <v>554.32133131000001</v>
      </c>
      <c r="G45" s="13">
        <f t="shared" si="9"/>
        <v>19.448336793250746</v>
      </c>
      <c r="H45" s="13">
        <f t="shared" si="10"/>
        <v>65.734887763107466</v>
      </c>
      <c r="I45" s="13">
        <f t="shared" si="11"/>
        <v>66.686694319131561</v>
      </c>
      <c r="K45" s="14"/>
      <c r="L45" s="14"/>
      <c r="M45" s="14"/>
      <c r="N45" s="14"/>
      <c r="O45" s="14"/>
    </row>
    <row r="46" spans="1:15" x14ac:dyDescent="0.2">
      <c r="A46" s="2" t="s">
        <v>12</v>
      </c>
      <c r="B46" s="21">
        <v>473.34704841999996</v>
      </c>
      <c r="C46" s="21">
        <v>417.87105482999999</v>
      </c>
      <c r="D46" s="21">
        <f t="shared" si="8"/>
        <v>13.275864156843539</v>
      </c>
      <c r="E46" s="21">
        <v>263.70230787999998</v>
      </c>
      <c r="F46" s="21">
        <v>227.48269148999998</v>
      </c>
      <c r="G46" s="21">
        <f t="shared" si="9"/>
        <v>15.921921862610006</v>
      </c>
      <c r="H46" s="21">
        <f t="shared" si="10"/>
        <v>19.154759186287073</v>
      </c>
      <c r="I46" s="21">
        <f t="shared" si="11"/>
        <v>21.692364117406907</v>
      </c>
      <c r="K46" s="14"/>
      <c r="L46" s="14"/>
      <c r="M46" s="14"/>
      <c r="N46" s="14"/>
      <c r="O46" s="14"/>
    </row>
    <row r="47" spans="1:15" x14ac:dyDescent="0.2">
      <c r="A47" s="2" t="s">
        <v>13</v>
      </c>
      <c r="B47" s="21">
        <v>727.61234925999997</v>
      </c>
      <c r="C47" s="21">
        <v>585.40200187999994</v>
      </c>
      <c r="D47" s="21">
        <f t="shared" si="8"/>
        <v>24.292767521001991</v>
      </c>
      <c r="E47" s="21">
        <v>300.10815137000003</v>
      </c>
      <c r="F47" s="21">
        <v>267.05476269000002</v>
      </c>
      <c r="G47" s="21">
        <f t="shared" si="9"/>
        <v>12.377007751915187</v>
      </c>
      <c r="H47" s="21">
        <f t="shared" si="10"/>
        <v>29.444018669949362</v>
      </c>
      <c r="I47" s="21">
        <f t="shared" si="11"/>
        <v>30.389167263585747</v>
      </c>
      <c r="K47" s="14"/>
      <c r="L47" s="14"/>
      <c r="M47" s="14"/>
      <c r="N47" s="14"/>
      <c r="O47" s="14"/>
    </row>
    <row r="48" spans="1:15" x14ac:dyDescent="0.2">
      <c r="A48" s="2" t="s">
        <v>14</v>
      </c>
      <c r="B48" s="21">
        <v>408.7040859</v>
      </c>
      <c r="C48" s="21">
        <v>267.67608336000001</v>
      </c>
      <c r="D48" s="21">
        <f t="shared" si="8"/>
        <v>52.686067716528157</v>
      </c>
      <c r="E48" s="21">
        <v>97.021286139999987</v>
      </c>
      <c r="F48" s="21">
        <v>58.791253400000009</v>
      </c>
      <c r="G48" s="21">
        <f t="shared" si="9"/>
        <v>65.026735320461768</v>
      </c>
      <c r="H48" s="21">
        <f t="shared" si="10"/>
        <v>16.538876433258665</v>
      </c>
      <c r="I48" s="21">
        <f t="shared" si="11"/>
        <v>13.895499577324683</v>
      </c>
      <c r="K48" s="14"/>
      <c r="L48" s="14"/>
      <c r="M48" s="14"/>
      <c r="N48" s="14"/>
      <c r="O48" s="14"/>
    </row>
    <row r="49" spans="1:15" x14ac:dyDescent="0.2">
      <c r="A49" s="3" t="s">
        <v>15</v>
      </c>
      <c r="B49" s="12">
        <v>14.758666459999999</v>
      </c>
      <c r="C49" s="12">
        <v>13.67060665</v>
      </c>
      <c r="D49" s="12">
        <f t="shared" si="8"/>
        <v>7.9591186979255184</v>
      </c>
      <c r="E49" s="12">
        <v>1.2958653500000001</v>
      </c>
      <c r="F49" s="12">
        <v>0.99262373000000004</v>
      </c>
      <c r="G49" s="12">
        <f t="shared" si="9"/>
        <v>30.54950338533618</v>
      </c>
      <c r="H49" s="12">
        <f t="shared" si="10"/>
        <v>0.59723347361235446</v>
      </c>
      <c r="I49" s="12">
        <f t="shared" si="11"/>
        <v>0.70966336081422776</v>
      </c>
      <c r="K49" s="14"/>
      <c r="L49" s="14"/>
      <c r="M49" s="14"/>
      <c r="N49" s="14"/>
      <c r="O49" s="14"/>
    </row>
    <row r="50" spans="1:15" x14ac:dyDescent="0.2">
      <c r="A50" s="1" t="s">
        <v>16</v>
      </c>
      <c r="B50" s="21">
        <v>42.135782560000003</v>
      </c>
      <c r="C50" s="21">
        <v>23.520382850000001</v>
      </c>
      <c r="D50" s="21">
        <f t="shared" si="8"/>
        <v>79.145819303702382</v>
      </c>
      <c r="E50" s="21">
        <v>54.092989000000003</v>
      </c>
      <c r="F50" s="21">
        <v>0.88627500000000003</v>
      </c>
      <c r="G50" s="21">
        <f t="shared" si="9"/>
        <v>6003.4090998843476</v>
      </c>
      <c r="H50" s="21">
        <f t="shared" si="10"/>
        <v>1.7050930617537425</v>
      </c>
      <c r="I50" s="21">
        <f t="shared" si="11"/>
        <v>1.2209812167310312</v>
      </c>
      <c r="K50" s="14"/>
      <c r="L50" s="14"/>
      <c r="M50" s="14"/>
      <c r="N50" s="14"/>
      <c r="O50" s="14"/>
    </row>
    <row r="51" spans="1:15" x14ac:dyDescent="0.2">
      <c r="A51" s="1" t="s">
        <v>17</v>
      </c>
      <c r="B51" s="21">
        <v>132.28281066</v>
      </c>
      <c r="C51" s="21">
        <v>79.372044829999993</v>
      </c>
      <c r="D51" s="21">
        <f t="shared" si="8"/>
        <v>66.661714389902556</v>
      </c>
      <c r="E51" s="21">
        <v>1.36917</v>
      </c>
      <c r="F51" s="21">
        <v>4.3309749999999996</v>
      </c>
      <c r="G51" s="21">
        <f t="shared" si="9"/>
        <v>-68.386564226300081</v>
      </c>
      <c r="H51" s="21">
        <f t="shared" si="10"/>
        <v>5.3530393632648829</v>
      </c>
      <c r="I51" s="21">
        <f t="shared" si="11"/>
        <v>4.1203315647118961</v>
      </c>
      <c r="K51" s="14"/>
      <c r="L51" s="14"/>
      <c r="M51" s="14"/>
      <c r="N51" s="14"/>
      <c r="O51" s="14"/>
    </row>
    <row r="52" spans="1:15" x14ac:dyDescent="0.2">
      <c r="A52" s="1" t="s">
        <v>18</v>
      </c>
      <c r="B52" s="21">
        <v>9.7430714400000014</v>
      </c>
      <c r="C52" s="21">
        <v>10.775395609999999</v>
      </c>
      <c r="D52" s="21">
        <f t="shared" si="8"/>
        <v>-9.5803830073947296</v>
      </c>
      <c r="E52" s="21">
        <v>3.1537860000000002</v>
      </c>
      <c r="F52" s="21">
        <v>1.06838605</v>
      </c>
      <c r="G52" s="21">
        <f t="shared" si="9"/>
        <v>195.19161168381038</v>
      </c>
      <c r="H52" s="21">
        <f t="shared" si="10"/>
        <v>0.39426925295285281</v>
      </c>
      <c r="I52" s="21">
        <f t="shared" si="11"/>
        <v>0.55936826056621813</v>
      </c>
      <c r="K52" s="14"/>
      <c r="L52" s="14"/>
      <c r="M52" s="14"/>
      <c r="N52" s="14"/>
      <c r="O52" s="14"/>
    </row>
    <row r="53" spans="1:15" x14ac:dyDescent="0.2">
      <c r="A53" s="1" t="s">
        <v>19</v>
      </c>
      <c r="B53" s="21">
        <v>41.381688769999997</v>
      </c>
      <c r="C53" s="21">
        <v>46.221545920000004</v>
      </c>
      <c r="D53" s="21">
        <f t="shared" si="8"/>
        <v>-10.470998002483086</v>
      </c>
      <c r="E53" s="21">
        <v>4.68382918</v>
      </c>
      <c r="F53" s="21">
        <v>1.5951620800000001</v>
      </c>
      <c r="G53" s="21">
        <f t="shared" si="9"/>
        <v>193.6271642064109</v>
      </c>
      <c r="H53" s="21">
        <f t="shared" si="10"/>
        <v>1.674577428457751</v>
      </c>
      <c r="I53" s="21">
        <f t="shared" si="11"/>
        <v>2.399435406154149</v>
      </c>
      <c r="K53" s="14"/>
      <c r="L53" s="14"/>
      <c r="M53" s="14"/>
      <c r="N53" s="14"/>
      <c r="O53" s="14"/>
    </row>
    <row r="54" spans="1:15" x14ac:dyDescent="0.2">
      <c r="A54" s="1" t="s">
        <v>32</v>
      </c>
      <c r="B54" s="21">
        <v>25.263579030000002</v>
      </c>
      <c r="C54" s="21">
        <v>15.14735728</v>
      </c>
      <c r="D54" s="21">
        <f t="shared" si="8"/>
        <v>66.785390764876723</v>
      </c>
      <c r="E54" s="21">
        <v>0.53988800000000003</v>
      </c>
      <c r="F54" s="21">
        <v>0.28548400000000002</v>
      </c>
      <c r="G54" s="21">
        <f t="shared" si="9"/>
        <v>89.113225259559215</v>
      </c>
      <c r="H54" s="21">
        <f t="shared" si="10"/>
        <v>1.0223318685912721</v>
      </c>
      <c r="I54" s="21">
        <f t="shared" si="11"/>
        <v>0.78632388086293592</v>
      </c>
      <c r="K54" s="14"/>
      <c r="L54" s="14"/>
      <c r="M54" s="14"/>
      <c r="N54" s="14"/>
      <c r="O54" s="14"/>
    </row>
    <row r="55" spans="1:15" x14ac:dyDescent="0.2">
      <c r="A55" s="1" t="s">
        <v>20</v>
      </c>
      <c r="B55" s="12">
        <v>4.8904583199999996</v>
      </c>
      <c r="C55" s="12">
        <v>4.1977411</v>
      </c>
      <c r="D55" s="12">
        <f t="shared" si="8"/>
        <v>16.502142545189358</v>
      </c>
      <c r="E55" s="12">
        <v>0.24682200000000001</v>
      </c>
      <c r="F55" s="12">
        <v>0</v>
      </c>
      <c r="G55" s="12">
        <f t="shared" si="9"/>
        <v>0</v>
      </c>
      <c r="H55" s="12">
        <f t="shared" si="10"/>
        <v>0.19790036030193198</v>
      </c>
      <c r="I55" s="12">
        <f t="shared" si="11"/>
        <v>0.21791154797464773</v>
      </c>
      <c r="K55" s="14"/>
      <c r="L55" s="14"/>
      <c r="M55" s="14"/>
      <c r="N55" s="14"/>
      <c r="O55" s="14"/>
    </row>
    <row r="57" spans="1:15" ht="15" x14ac:dyDescent="0.25">
      <c r="B57"/>
      <c r="C57"/>
      <c r="D57"/>
      <c r="E57"/>
      <c r="F57"/>
      <c r="G57"/>
    </row>
    <row r="58" spans="1:15" ht="15" x14ac:dyDescent="0.25">
      <c r="B58"/>
      <c r="C58"/>
      <c r="D58"/>
      <c r="E58"/>
      <c r="F58"/>
      <c r="G58"/>
    </row>
    <row r="59" spans="1:15" ht="15" x14ac:dyDescent="0.25">
      <c r="B59"/>
      <c r="C59"/>
      <c r="D59"/>
      <c r="E59"/>
      <c r="F59"/>
      <c r="G59"/>
    </row>
    <row r="60" spans="1:15" ht="15" x14ac:dyDescent="0.25">
      <c r="B60"/>
      <c r="C60"/>
      <c r="D60"/>
      <c r="E60"/>
      <c r="F60"/>
      <c r="G60"/>
    </row>
    <row r="61" spans="1:15" ht="15" x14ac:dyDescent="0.25">
      <c r="B61"/>
      <c r="C61"/>
      <c r="D61"/>
      <c r="E61"/>
      <c r="F61"/>
      <c r="G61"/>
    </row>
    <row r="62" spans="1:15" ht="15" x14ac:dyDescent="0.25">
      <c r="B62"/>
      <c r="C62"/>
      <c r="D62"/>
      <c r="E62"/>
      <c r="F62"/>
      <c r="G62"/>
    </row>
    <row r="63" spans="1:15" ht="15" x14ac:dyDescent="0.25">
      <c r="B63"/>
      <c r="C63"/>
      <c r="D63"/>
      <c r="E63"/>
      <c r="F63"/>
      <c r="G63"/>
    </row>
    <row r="64" spans="1:15" ht="15" x14ac:dyDescent="0.25">
      <c r="B64"/>
      <c r="C64"/>
      <c r="D64"/>
      <c r="E64"/>
      <c r="F64"/>
      <c r="G64"/>
    </row>
    <row r="65" spans="2:7" ht="15" x14ac:dyDescent="0.25">
      <c r="B65"/>
      <c r="C65"/>
      <c r="D65"/>
      <c r="E65"/>
      <c r="F65"/>
      <c r="G65"/>
    </row>
    <row r="66" spans="2:7" ht="15" x14ac:dyDescent="0.25">
      <c r="B66"/>
      <c r="C66"/>
      <c r="D66"/>
      <c r="E66"/>
      <c r="F66"/>
      <c r="G66"/>
    </row>
    <row r="67" spans="2:7" ht="15" x14ac:dyDescent="0.25">
      <c r="B67"/>
      <c r="C67"/>
      <c r="D67"/>
      <c r="E67"/>
      <c r="F67"/>
      <c r="G67"/>
    </row>
    <row r="68" spans="2:7" ht="15" x14ac:dyDescent="0.25">
      <c r="B68"/>
      <c r="C68"/>
      <c r="D68"/>
      <c r="E68"/>
      <c r="F68"/>
      <c r="G68"/>
    </row>
    <row r="69" spans="2:7" ht="15" x14ac:dyDescent="0.25">
      <c r="B69"/>
      <c r="C69"/>
      <c r="D69"/>
      <c r="E69"/>
      <c r="F69"/>
      <c r="G69"/>
    </row>
    <row r="70" spans="2:7" ht="15" x14ac:dyDescent="0.25">
      <c r="B70"/>
      <c r="C70"/>
      <c r="D70"/>
      <c r="E70"/>
      <c r="F70"/>
      <c r="G70"/>
    </row>
    <row r="71" spans="2:7" ht="15" x14ac:dyDescent="0.25">
      <c r="B71"/>
      <c r="C71"/>
      <c r="D71"/>
      <c r="E71"/>
      <c r="F71"/>
      <c r="G71"/>
    </row>
    <row r="72" spans="2:7" ht="15" x14ac:dyDescent="0.25">
      <c r="B72"/>
      <c r="C72"/>
      <c r="D72"/>
      <c r="E72"/>
      <c r="F72"/>
      <c r="G72"/>
    </row>
    <row r="73" spans="2:7" ht="15" x14ac:dyDescent="0.25">
      <c r="B73"/>
      <c r="C73"/>
      <c r="D73"/>
      <c r="E73"/>
      <c r="F73"/>
      <c r="G73"/>
    </row>
    <row r="74" spans="2:7" ht="15" x14ac:dyDescent="0.25">
      <c r="B74"/>
      <c r="C74"/>
      <c r="D74"/>
      <c r="E74"/>
      <c r="F74"/>
      <c r="G74"/>
    </row>
    <row r="75" spans="2:7" ht="15" x14ac:dyDescent="0.25">
      <c r="B75"/>
      <c r="C75"/>
      <c r="D75"/>
      <c r="E75"/>
      <c r="F75"/>
      <c r="G75"/>
    </row>
    <row r="76" spans="2:7" ht="15" x14ac:dyDescent="0.25">
      <c r="B76"/>
      <c r="C76"/>
      <c r="D76"/>
      <c r="E76"/>
      <c r="F76"/>
      <c r="G76"/>
    </row>
    <row r="77" spans="2:7" ht="15" x14ac:dyDescent="0.25">
      <c r="B77"/>
      <c r="C77"/>
      <c r="D77"/>
      <c r="E77"/>
      <c r="F77"/>
      <c r="G77"/>
    </row>
  </sheetData>
  <mergeCells count="8">
    <mergeCell ref="A32:A34"/>
    <mergeCell ref="B32:D32"/>
    <mergeCell ref="E32:G32"/>
    <mergeCell ref="H32:I32"/>
    <mergeCell ref="A2:A4"/>
    <mergeCell ref="B2:D2"/>
    <mergeCell ref="E2:G2"/>
    <mergeCell ref="H2:I2"/>
  </mergeCells>
  <pageMargins left="0.7" right="0.7" top="0.75" bottom="0.75" header="0.3" footer="0.3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</cp:lastModifiedBy>
  <dcterms:created xsi:type="dcterms:W3CDTF">2012-04-10T13:21:00Z</dcterms:created>
  <dcterms:modified xsi:type="dcterms:W3CDTF">2023-03-26T18:36:17Z</dcterms:modified>
</cp:coreProperties>
</file>