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ldova FY2019 face MARINA\"/>
    </mc:Choice>
  </mc:AlternateContent>
  <xr:revisionPtr revIDLastSave="0" documentId="13_ncr:1_{B040EAE0-4462-456C-816A-E7B0571C0B6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" i="1" l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5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35" i="1"/>
  <c r="I20" i="1" l="1"/>
  <c r="I23" i="1"/>
  <c r="I25" i="1"/>
  <c r="I24" i="1" l="1"/>
  <c r="I22" i="1"/>
  <c r="I21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I35" i="1"/>
  <c r="H35" i="1"/>
  <c r="H5" i="1" l="1"/>
  <c r="I5" i="1"/>
</calcChain>
</file>

<file path=xl/sharedStrings.xml><?xml version="1.0" encoding="utf-8"?>
<sst xmlns="http://schemas.openxmlformats.org/spreadsheetml/2006/main" count="78" uniqueCount="36">
  <si>
    <t>Business line</t>
  </si>
  <si>
    <t>TOTAL MARKET</t>
  </si>
  <si>
    <t>TOTAL LIFE</t>
  </si>
  <si>
    <t>TOTAL NON-LIFE</t>
  </si>
  <si>
    <t>Accidents insurance</t>
  </si>
  <si>
    <t>Overall health insurance</t>
  </si>
  <si>
    <t>Health - valid in Moldova</t>
  </si>
  <si>
    <t>Health - valid outside Moldova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</si>
  <si>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</si>
  <si>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</si>
  <si>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</si>
  <si>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</si>
  <si>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</si>
  <si>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</si>
  <si>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Green Card</t>
  </si>
  <si>
    <t>Other motor insurance</t>
  </si>
  <si>
    <t>Aircraft insurance</t>
  </si>
  <si>
    <t>Aircraft liability</t>
  </si>
  <si>
    <t>Goods in transit</t>
  </si>
  <si>
    <t>GTPL</t>
  </si>
  <si>
    <t>Other non-life insurance</t>
  </si>
  <si>
    <t>Source:</t>
  </si>
  <si>
    <t>National Commission of Financial Market</t>
  </si>
  <si>
    <t>National Bank of Moldova</t>
  </si>
  <si>
    <t>GROSS WRITTEN PREMIUMS</t>
  </si>
  <si>
    <t>PAID CLAIMS</t>
  </si>
  <si>
    <t>Weight in all GWP</t>
  </si>
  <si>
    <t>Change</t>
  </si>
  <si>
    <t>%</t>
  </si>
  <si>
    <t>MDL m</t>
  </si>
  <si>
    <t>IN LOCAL CURRENCY - MDL</t>
  </si>
  <si>
    <t>EUR m</t>
  </si>
  <si>
    <t>Financial loss insurance</t>
  </si>
  <si>
    <t>1 EUR = 19.5212 Lei - MDL (December 31st, 2018)</t>
  </si>
  <si>
    <t>1 EUR = 19.2605 Lei - MDL (December 31st, 2019)</t>
  </si>
  <si>
    <t>Market porfolio at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</si>
</sst>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\ _€_-;\-* #,##0.0000\ _€_-;_-* &quot;-&quot;??\ _€_-;_-@_-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8" fillId="0" borderId="0" applyFont="0" applyFill="0" applyBorder="0" applyAlignment="0" applyProtection="0"/>
  </cellStyleXfs>
  <cellXfs count="27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3"/>
    </xf>
    <xf numFmtId="0" fontId="5" fillId="0" borderId="1" xfId="0" applyFont="1" applyBorder="1" applyAlignment="1">
      <alignment horizontal="left" indent="3"/>
    </xf>
    <xf numFmtId="0" fontId="5" fillId="0" borderId="0" xfId="0" applyFont="1"/>
    <xf numFmtId="0" fontId="2" fillId="0" borderId="0" xfId="1" applyFont="1"/>
    <xf numFmtId="0" fontId="7" fillId="0" borderId="0" xfId="1" applyFont="1"/>
    <xf numFmtId="0" fontId="4" fillId="6" borderId="1" xfId="0" applyFont="1" applyFill="1" applyBorder="1" applyAlignment="1">
      <alignment horizontal="left" vertical="center"/>
    </xf>
    <xf numFmtId="0" fontId="1" fillId="6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5" fillId="0" borderId="1" xfId="2" applyFont="1" applyBorder="1"/>
    <xf numFmtId="164" fontId="1" fillId="0" borderId="1" xfId="2" applyFont="1" applyBorder="1"/>
    <xf numFmtId="164" fontId="5" fillId="0" borderId="0" xfId="2" applyFont="1"/>
    <xf numFmtId="164" fontId="5" fillId="0" borderId="0" xfId="0" applyNumberFormat="1" applyFont="1"/>
    <xf numFmtId="165" fontId="5" fillId="0" borderId="0" xfId="0" applyNumberFormat="1" applyFont="1"/>
    <xf numFmtId="0" fontId="1" fillId="3" borderId="1" xfId="0" applyFont="1" applyFill="1" applyBorder="1"/>
    <xf numFmtId="0" fontId="4" fillId="3" borderId="1" xfId="0" applyFont="1" applyFill="1" applyBorder="1" applyAlignment="1">
      <alignment horizontal="left" vertical="center"/>
    </xf>
    <xf numFmtId="0" fontId="1" fillId="5" borderId="2" xfId="0" applyFont="1" applyFill="1" applyBorder="1"/>
    <xf numFmtId="164" fontId="2" fillId="0" borderId="1" xfId="2" applyFont="1" applyBorder="1" applyAlignment="1">
      <alignment horizontal="center" vertical="top"/>
    </xf>
    <xf numFmtId="164" fontId="7" fillId="0" borderId="1" xfId="2" applyFont="1" applyBorder="1" applyAlignment="1">
      <alignment horizontal="center" vertical="top"/>
    </xf>
    <xf numFmtId="164" fontId="9" fillId="0" borderId="1" xfId="2" applyFont="1" applyBorder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_ontablo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tabSelected="1" view="pageBreakPreview" zoomScale="115" zoomScaleNormal="100" zoomScaleSheetLayoutView="115" workbookViewId="0">
      <selection activeCell="M30" sqref="M30"/>
    </sheetView>
  </sheetViews>
  <sheetFormatPr defaultRowHeight="12.75" x14ac:dyDescent="0.2"/>
  <cols>
    <col min="1" max="1" width="30.85546875" style="4" customWidth="1"/>
    <col min="2" max="3" width="13" style="4" bestFit="1" customWidth="1"/>
    <col min="4" max="4" width="10" style="4" bestFit="1" customWidth="1"/>
    <col min="5" max="6" width="11.140625" style="4" bestFit="1" customWidth="1"/>
    <col min="7" max="7" width="12" style="4" customWidth="1"/>
    <col min="8" max="9" width="11.140625" style="4" bestFit="1" customWidth="1"/>
    <col min="10" max="10" width="9.140625" style="4"/>
    <col min="11" max="11" width="10.28515625" style="4" bestFit="1" customWidth="1"/>
    <col min="12" max="12" width="9.140625" style="4"/>
    <col min="13" max="13" width="13.140625" style="4" bestFit="1" customWidth="1"/>
    <col min="14" max="15" width="10.28515625" style="4" bestFit="1" customWidth="1"/>
    <col min="16" max="16384" width="9.140625" style="4"/>
  </cols>
  <sheetData>
    <row r="1" spans="1:9" x14ac:dyDescent="0.2">
      <c r="A1" s="10" t="s">
        <v>35</v>
      </c>
    </row>
    <row r="2" spans="1:9" x14ac:dyDescent="0.2">
      <c r="A2" s="23" t="s">
        <v>0</v>
      </c>
      <c r="B2" s="24" t="s">
        <v>24</v>
      </c>
      <c r="C2" s="24"/>
      <c r="D2" s="24"/>
      <c r="E2" s="25" t="s">
        <v>25</v>
      </c>
      <c r="F2" s="25"/>
      <c r="G2" s="25"/>
      <c r="H2" s="26" t="s">
        <v>26</v>
      </c>
      <c r="I2" s="26"/>
    </row>
    <row r="3" spans="1:9" x14ac:dyDescent="0.2">
      <c r="A3" s="23"/>
      <c r="B3" s="11">
        <v>2019</v>
      </c>
      <c r="C3" s="11">
        <v>2018</v>
      </c>
      <c r="D3" s="11" t="s">
        <v>27</v>
      </c>
      <c r="E3" s="11">
        <v>2019</v>
      </c>
      <c r="F3" s="11">
        <v>2018</v>
      </c>
      <c r="G3" s="11" t="s">
        <v>27</v>
      </c>
      <c r="H3" s="11">
        <v>2019</v>
      </c>
      <c r="I3" s="11">
        <v>2018</v>
      </c>
    </row>
    <row r="4" spans="1:9" x14ac:dyDescent="0.2">
      <c r="A4" s="23"/>
      <c r="B4" s="9" t="s">
        <v>31</v>
      </c>
      <c r="C4" s="9" t="s">
        <v>31</v>
      </c>
      <c r="D4" s="9" t="s">
        <v>28</v>
      </c>
      <c r="E4" s="9" t="s">
        <v>31</v>
      </c>
      <c r="F4" s="9" t="s">
        <v>31</v>
      </c>
      <c r="G4" s="9" t="s">
        <v>28</v>
      </c>
      <c r="H4" s="9" t="s">
        <v>28</v>
      </c>
      <c r="I4" s="9" t="s">
        <v>28</v>
      </c>
    </row>
    <row r="5" spans="1:9" x14ac:dyDescent="0.2">
      <c r="A5" s="8" t="s">
        <v>1</v>
      </c>
      <c r="B5" s="13">
        <f>B35/19.2605</f>
        <v>84.351808542353524</v>
      </c>
      <c r="C5" s="13">
        <f>C35/19.5212</f>
        <v>77.768578058725907</v>
      </c>
      <c r="D5" s="20">
        <f>IFERROR(B5*100/C5-100,0)</f>
        <v>8.465154755248804</v>
      </c>
      <c r="E5" s="13">
        <f>E35/19.2605</f>
        <v>33.9445482552374</v>
      </c>
      <c r="F5" s="13">
        <f>F35/19.5212</f>
        <v>28.122890904759956</v>
      </c>
      <c r="G5" s="20">
        <f>IFERROR(E5*100/F5-100,0)</f>
        <v>20.700778487506412</v>
      </c>
      <c r="H5" s="13">
        <f>B5*100/$B$5</f>
        <v>100</v>
      </c>
      <c r="I5" s="13">
        <f>C5*100/$C$5</f>
        <v>100</v>
      </c>
    </row>
    <row r="6" spans="1:9" x14ac:dyDescent="0.2">
      <c r="A6" s="8" t="s">
        <v>2</v>
      </c>
      <c r="B6" s="13">
        <f t="shared" ref="B6:B25" si="0">B36/19.2605</f>
        <v>5.243263546117702</v>
      </c>
      <c r="C6" s="13">
        <f t="shared" ref="B6:C25" si="1">C36/19.5212</f>
        <v>5.1234989959633621</v>
      </c>
      <c r="D6" s="20">
        <f t="shared" ref="D6:D25" si="2">IFERROR(B6*100/C6-100,0)</f>
        <v>2.3375538913679605</v>
      </c>
      <c r="E6" s="13">
        <f t="shared" ref="E6:E25" si="3">E36/19.2605</f>
        <v>0.60203116326159756</v>
      </c>
      <c r="F6" s="13">
        <f t="shared" ref="E6:F25" si="4">F36/19.5212</f>
        <v>0.75500055273241395</v>
      </c>
      <c r="G6" s="20">
        <f t="shared" ref="G6:G25" si="5">IFERROR(E6*100/F6-100,0)</f>
        <v>-20.260831454653456</v>
      </c>
      <c r="H6" s="13">
        <f t="shared" ref="H6:H25" si="6">B6*100/$B$5</f>
        <v>6.2159468027114428</v>
      </c>
      <c r="I6" s="13">
        <f t="shared" ref="I6:I25" si="7">C6*100/$C$5</f>
        <v>6.5881351104226438</v>
      </c>
    </row>
    <row r="7" spans="1:9" x14ac:dyDescent="0.2">
      <c r="A7" s="8" t="s">
        <v>3</v>
      </c>
      <c r="B7" s="13">
        <f t="shared" si="0"/>
        <v>79.108544996235821</v>
      </c>
      <c r="C7" s="13">
        <f t="shared" si="1"/>
        <v>72.645079062762534</v>
      </c>
      <c r="D7" s="20">
        <f t="shared" si="2"/>
        <v>8.8973210806049252</v>
      </c>
      <c r="E7" s="13">
        <f t="shared" si="3"/>
        <v>33.342517091975807</v>
      </c>
      <c r="F7" s="13">
        <f t="shared" si="4"/>
        <v>27.367890352027537</v>
      </c>
      <c r="G7" s="20">
        <f t="shared" si="5"/>
        <v>21.830790254922377</v>
      </c>
      <c r="H7" s="13">
        <f t="shared" si="6"/>
        <v>93.784053197288557</v>
      </c>
      <c r="I7" s="13">
        <f t="shared" si="7"/>
        <v>93.411864889577345</v>
      </c>
    </row>
    <row r="8" spans="1:9" x14ac:dyDescent="0.2">
      <c r="A8" s="1" t="s">
        <v>4</v>
      </c>
      <c r="B8" s="12">
        <f t="shared" si="0"/>
        <v>1.1915246250097349</v>
      </c>
      <c r="C8" s="12">
        <f t="shared" si="1"/>
        <v>1.1360166321742515</v>
      </c>
      <c r="D8" s="21">
        <f t="shared" si="2"/>
        <v>4.8861954361746598</v>
      </c>
      <c r="E8" s="12">
        <f t="shared" si="3"/>
        <v>0.55075546896498007</v>
      </c>
      <c r="F8" s="12">
        <f t="shared" si="4"/>
        <v>0.99115399616826827</v>
      </c>
      <c r="G8" s="21">
        <f t="shared" si="5"/>
        <v>-44.432906380425038</v>
      </c>
      <c r="H8" s="12">
        <f t="shared" si="6"/>
        <v>1.4125655935538874</v>
      </c>
      <c r="I8" s="12">
        <f t="shared" si="7"/>
        <v>1.4607655952207377</v>
      </c>
    </row>
    <row r="9" spans="1:9" x14ac:dyDescent="0.2">
      <c r="A9" s="8" t="s">
        <v>5</v>
      </c>
      <c r="B9" s="13">
        <f t="shared" si="0"/>
        <v>5.4730385322291744</v>
      </c>
      <c r="C9" s="13">
        <f t="shared" si="1"/>
        <v>4.7699735267299141</v>
      </c>
      <c r="D9" s="20">
        <f t="shared" si="2"/>
        <v>14.739390094293682</v>
      </c>
      <c r="E9" s="13">
        <f t="shared" si="3"/>
        <v>1.7113072843384129</v>
      </c>
      <c r="F9" s="13">
        <f t="shared" si="4"/>
        <v>1.610216107616335</v>
      </c>
      <c r="G9" s="20">
        <f t="shared" si="5"/>
        <v>6.2781123753461259</v>
      </c>
      <c r="H9" s="13">
        <f t="shared" si="6"/>
        <v>6.4883475847244343</v>
      </c>
      <c r="I9" s="13">
        <f t="shared" si="7"/>
        <v>6.1335485948167037</v>
      </c>
    </row>
    <row r="10" spans="1:9" x14ac:dyDescent="0.2">
      <c r="A10" s="2" t="s">
        <v>6</v>
      </c>
      <c r="B10" s="12">
        <f t="shared" si="0"/>
        <v>1.5180797237870254</v>
      </c>
      <c r="C10" s="12">
        <f t="shared" si="1"/>
        <v>1.2238715012396779</v>
      </c>
      <c r="D10" s="21">
        <f t="shared" si="2"/>
        <v>24.039143182052982</v>
      </c>
      <c r="E10" s="12">
        <f t="shared" si="3"/>
        <v>0.87441516990732326</v>
      </c>
      <c r="F10" s="12">
        <f t="shared" si="4"/>
        <v>0.69008527856894042</v>
      </c>
      <c r="G10" s="21">
        <f t="shared" si="5"/>
        <v>26.711175714490778</v>
      </c>
      <c r="H10" s="12">
        <f t="shared" si="6"/>
        <v>1.7997002672738058</v>
      </c>
      <c r="I10" s="12">
        <f t="shared" si="7"/>
        <v>1.573735217732138</v>
      </c>
    </row>
    <row r="11" spans="1:9" x14ac:dyDescent="0.2">
      <c r="A11" s="2" t="s">
        <v>7</v>
      </c>
      <c r="B11" s="12">
        <f t="shared" si="0"/>
        <v>3.9549588084421483</v>
      </c>
      <c r="C11" s="12">
        <f t="shared" si="1"/>
        <v>3.546102025490236</v>
      </c>
      <c r="D11" s="21">
        <f t="shared" si="2"/>
        <v>11.529752387634389</v>
      </c>
      <c r="E11" s="12">
        <f t="shared" si="3"/>
        <v>0.83689211443108946</v>
      </c>
      <c r="F11" s="12">
        <f t="shared" si="4"/>
        <v>0.92013082904739452</v>
      </c>
      <c r="G11" s="21">
        <f t="shared" si="5"/>
        <v>-9.0463999236371109</v>
      </c>
      <c r="H11" s="12">
        <f t="shared" si="6"/>
        <v>4.688647317450628</v>
      </c>
      <c r="I11" s="12">
        <f t="shared" si="7"/>
        <v>4.5598133770845655</v>
      </c>
    </row>
    <row r="12" spans="1:9" x14ac:dyDescent="0.2">
      <c r="A12" s="8" t="s">
        <v>8</v>
      </c>
      <c r="B12" s="13">
        <f t="shared" si="0"/>
        <v>8.0785129202253323</v>
      </c>
      <c r="C12" s="13">
        <f t="shared" si="1"/>
        <v>5.9397633024609133</v>
      </c>
      <c r="D12" s="13">
        <f t="shared" si="2"/>
        <v>36.007320643203229</v>
      </c>
      <c r="E12" s="13">
        <f t="shared" si="3"/>
        <v>1.1504897598712389</v>
      </c>
      <c r="F12" s="13">
        <f t="shared" si="4"/>
        <v>1.0015908750486648</v>
      </c>
      <c r="G12" s="13">
        <f t="shared" si="5"/>
        <v>14.866238154909254</v>
      </c>
      <c r="H12" s="13">
        <f t="shared" si="6"/>
        <v>9.5771662277626977</v>
      </c>
      <c r="I12" s="13">
        <f t="shared" si="7"/>
        <v>7.637741939907376</v>
      </c>
    </row>
    <row r="13" spans="1:9" x14ac:dyDescent="0.2">
      <c r="A13" s="2" t="s">
        <v>9</v>
      </c>
      <c r="B13" s="12">
        <f t="shared" si="0"/>
        <v>7.4725666083435005</v>
      </c>
      <c r="C13" s="12">
        <f t="shared" si="1"/>
        <v>4.9618458870356328</v>
      </c>
      <c r="D13" s="21">
        <f t="shared" si="2"/>
        <v>50.600538155929172</v>
      </c>
      <c r="E13" s="12">
        <f t="shared" si="3"/>
        <v>0.99267760494275836</v>
      </c>
      <c r="F13" s="12">
        <f t="shared" si="4"/>
        <v>0.86499317613671278</v>
      </c>
      <c r="G13" s="21">
        <f t="shared" si="5"/>
        <v>14.761322092310351</v>
      </c>
      <c r="H13" s="12">
        <f t="shared" si="6"/>
        <v>8.8588101873257195</v>
      </c>
      <c r="I13" s="12">
        <f t="shared" si="7"/>
        <v>6.3802708123180043</v>
      </c>
    </row>
    <row r="14" spans="1:9" x14ac:dyDescent="0.2">
      <c r="A14" s="2" t="s">
        <v>10</v>
      </c>
      <c r="B14" s="12">
        <f t="shared" si="0"/>
        <v>0.60594631188183068</v>
      </c>
      <c r="C14" s="12">
        <f t="shared" si="1"/>
        <v>0.9779174154252811</v>
      </c>
      <c r="D14" s="21">
        <f t="shared" si="2"/>
        <v>-38.037067105680492</v>
      </c>
      <c r="E14" s="12">
        <f t="shared" si="3"/>
        <v>0.15781215492848058</v>
      </c>
      <c r="F14" s="12">
        <f t="shared" si="4"/>
        <v>0.13659769891195214</v>
      </c>
      <c r="G14" s="21">
        <f t="shared" si="5"/>
        <v>15.530610094832426</v>
      </c>
      <c r="H14" s="12">
        <f t="shared" si="6"/>
        <v>0.71835604043697721</v>
      </c>
      <c r="I14" s="12">
        <f t="shared" si="7"/>
        <v>1.2574711275893713</v>
      </c>
    </row>
    <row r="15" spans="1:9" x14ac:dyDescent="0.2">
      <c r="A15" s="7" t="s">
        <v>11</v>
      </c>
      <c r="B15" s="13">
        <f t="shared" si="0"/>
        <v>37.727966255808518</v>
      </c>
      <c r="C15" s="13">
        <f t="shared" si="1"/>
        <v>34.491314380775769</v>
      </c>
      <c r="D15" s="13">
        <f t="shared" si="2"/>
        <v>9.383962116667675</v>
      </c>
      <c r="E15" s="13">
        <f t="shared" si="3"/>
        <v>20.918635297629866</v>
      </c>
      <c r="F15" s="13">
        <f t="shared" si="4"/>
        <v>19.569224396553487</v>
      </c>
      <c r="G15" s="13">
        <f t="shared" si="5"/>
        <v>6.8955768186399666</v>
      </c>
      <c r="H15" s="13">
        <f t="shared" si="6"/>
        <v>44.72692039183142</v>
      </c>
      <c r="I15" s="13">
        <f t="shared" si="7"/>
        <v>44.35122158814594</v>
      </c>
    </row>
    <row r="16" spans="1:9" x14ac:dyDescent="0.2">
      <c r="A16" s="2" t="s">
        <v>12</v>
      </c>
      <c r="B16" s="12">
        <f t="shared" si="0"/>
        <v>17.942346936476209</v>
      </c>
      <c r="C16" s="12">
        <f t="shared" si="1"/>
        <v>15.828450634182325</v>
      </c>
      <c r="D16" s="21">
        <f t="shared" si="2"/>
        <v>13.355042455822044</v>
      </c>
      <c r="E16" s="12">
        <f t="shared" si="3"/>
        <v>10.286950994003272</v>
      </c>
      <c r="F16" s="12">
        <f t="shared" si="4"/>
        <v>9.9469177407126601</v>
      </c>
      <c r="G16" s="21">
        <f t="shared" si="5"/>
        <v>3.4184785895921976</v>
      </c>
      <c r="H16" s="12">
        <f t="shared" si="6"/>
        <v>21.270850319074373</v>
      </c>
      <c r="I16" s="12">
        <f t="shared" si="7"/>
        <v>20.353272528950807</v>
      </c>
    </row>
    <row r="17" spans="1:9" x14ac:dyDescent="0.2">
      <c r="A17" s="2" t="s">
        <v>13</v>
      </c>
      <c r="B17" s="12">
        <f t="shared" si="0"/>
        <v>19.785619319332309</v>
      </c>
      <c r="C17" s="12">
        <f t="shared" si="1"/>
        <v>18.662863746593445</v>
      </c>
      <c r="D17" s="21">
        <f t="shared" si="2"/>
        <v>6.0159876211055945</v>
      </c>
      <c r="E17" s="12">
        <f t="shared" si="3"/>
        <v>10.631684303626594</v>
      </c>
      <c r="F17" s="12">
        <f t="shared" si="4"/>
        <v>9.6223066558408288</v>
      </c>
      <c r="G17" s="21">
        <f t="shared" si="5"/>
        <v>10.489975885075992</v>
      </c>
      <c r="H17" s="12">
        <f t="shared" si="6"/>
        <v>23.456070072757051</v>
      </c>
      <c r="I17" s="12">
        <f t="shared" si="7"/>
        <v>23.997949059195129</v>
      </c>
    </row>
    <row r="18" spans="1:9" x14ac:dyDescent="0.2">
      <c r="A18" s="2" t="s">
        <v>14</v>
      </c>
      <c r="B18" s="12">
        <f t="shared" si="0"/>
        <v>15.560761205576178</v>
      </c>
      <c r="C18" s="12">
        <f t="shared" si="1"/>
        <v>17.031247938651312</v>
      </c>
      <c r="D18" s="21">
        <f t="shared" si="2"/>
        <v>-8.634051587834378</v>
      </c>
      <c r="E18" s="12">
        <f t="shared" si="3"/>
        <v>3.9835619968328966</v>
      </c>
      <c r="F18" s="12">
        <f t="shared" si="4"/>
        <v>3.4006895851689443</v>
      </c>
      <c r="G18" s="21">
        <f t="shared" si="5"/>
        <v>17.139829939373769</v>
      </c>
      <c r="H18" s="12">
        <f t="shared" si="6"/>
        <v>18.447454150035242</v>
      </c>
      <c r="I18" s="12">
        <f t="shared" si="7"/>
        <v>21.899909145555409</v>
      </c>
    </row>
    <row r="19" spans="1:9" x14ac:dyDescent="0.2">
      <c r="A19" s="3" t="s">
        <v>15</v>
      </c>
      <c r="B19" s="12">
        <f t="shared" si="0"/>
        <v>0.84755217517717596</v>
      </c>
      <c r="C19" s="12">
        <f t="shared" si="1"/>
        <v>0.84150155984263264</v>
      </c>
      <c r="D19" s="12">
        <f t="shared" si="2"/>
        <v>0.71902603908124263</v>
      </c>
      <c r="E19" s="12">
        <f t="shared" si="3"/>
        <v>0.18241357026037747</v>
      </c>
      <c r="F19" s="12">
        <f t="shared" si="4"/>
        <v>0.17599368942483043</v>
      </c>
      <c r="G19" s="12">
        <f t="shared" si="5"/>
        <v>3.6477903591475496</v>
      </c>
      <c r="H19" s="12">
        <f t="shared" si="6"/>
        <v>1.0047824579263349</v>
      </c>
      <c r="I19" s="12">
        <f t="shared" si="7"/>
        <v>1.0820585651021983</v>
      </c>
    </row>
    <row r="20" spans="1:9" x14ac:dyDescent="0.2">
      <c r="A20" s="1" t="s">
        <v>16</v>
      </c>
      <c r="B20" s="12">
        <f t="shared" si="0"/>
        <v>1.3472641956335505</v>
      </c>
      <c r="C20" s="12">
        <f t="shared" si="1"/>
        <v>1.7658093078294368</v>
      </c>
      <c r="D20" s="21">
        <f t="shared" si="2"/>
        <v>-23.702735643089866</v>
      </c>
      <c r="E20" s="12">
        <f t="shared" si="3"/>
        <v>4.0012979933023543</v>
      </c>
      <c r="F20" s="12">
        <f t="shared" si="4"/>
        <v>0</v>
      </c>
      <c r="G20" s="21">
        <f t="shared" si="5"/>
        <v>0</v>
      </c>
      <c r="H20" s="12">
        <f t="shared" si="6"/>
        <v>1.5971965733930666</v>
      </c>
      <c r="I20" s="12">
        <f t="shared" si="7"/>
        <v>2.2705948236523104</v>
      </c>
    </row>
    <row r="21" spans="1:9" x14ac:dyDescent="0.2">
      <c r="A21" s="1" t="s">
        <v>17</v>
      </c>
      <c r="B21" s="12">
        <f t="shared" si="0"/>
        <v>4.0444235902494743</v>
      </c>
      <c r="C21" s="12">
        <f t="shared" si="1"/>
        <v>3.8532951037846037</v>
      </c>
      <c r="D21" s="21">
        <f t="shared" si="2"/>
        <v>4.9601310389424782</v>
      </c>
      <c r="E21" s="12">
        <f t="shared" si="3"/>
        <v>0.69028254095168873</v>
      </c>
      <c r="F21" s="12">
        <f t="shared" si="4"/>
        <v>4.5345163207179885E-2</v>
      </c>
      <c r="G21" s="21">
        <f t="shared" si="5"/>
        <v>1422.2848306837507</v>
      </c>
      <c r="H21" s="12">
        <f t="shared" si="6"/>
        <v>4.7947088036870555</v>
      </c>
      <c r="I21" s="12">
        <f t="shared" si="7"/>
        <v>4.954822628844826</v>
      </c>
    </row>
    <row r="22" spans="1:9" x14ac:dyDescent="0.2">
      <c r="A22" s="1" t="s">
        <v>18</v>
      </c>
      <c r="B22" s="12">
        <f t="shared" si="0"/>
        <v>0.51983433555722858</v>
      </c>
      <c r="C22" s="12">
        <f t="shared" si="1"/>
        <v>0.55980306845890615</v>
      </c>
      <c r="D22" s="21">
        <f t="shared" si="2"/>
        <v>-7.1397845338197925</v>
      </c>
      <c r="E22" s="12">
        <f t="shared" si="3"/>
        <v>2.2183745489473276E-2</v>
      </c>
      <c r="F22" s="12">
        <f t="shared" si="4"/>
        <v>4.2670576603897295E-2</v>
      </c>
      <c r="G22" s="21">
        <f t="shared" si="5"/>
        <v>-48.011610681053853</v>
      </c>
      <c r="H22" s="12">
        <f t="shared" si="6"/>
        <v>0.61626934210452256</v>
      </c>
      <c r="I22" s="12">
        <f t="shared" si="7"/>
        <v>0.71983194553998187</v>
      </c>
    </row>
    <row r="23" spans="1:9" x14ac:dyDescent="0.2">
      <c r="A23" s="1" t="s">
        <v>19</v>
      </c>
      <c r="B23" s="12">
        <f t="shared" si="0"/>
        <v>3.5464411064094912</v>
      </c>
      <c r="C23" s="12">
        <f t="shared" si="1"/>
        <v>1.8353744795401921</v>
      </c>
      <c r="D23" s="21">
        <f t="shared" si="2"/>
        <v>93.227112283808424</v>
      </c>
      <c r="E23" s="12">
        <f t="shared" si="3"/>
        <v>2.8171216738921628E-2</v>
      </c>
      <c r="F23" s="12">
        <f t="shared" si="4"/>
        <v>0.27305306999569695</v>
      </c>
      <c r="G23" s="21">
        <f t="shared" si="5"/>
        <v>-89.682878592295054</v>
      </c>
      <c r="H23" s="12">
        <f t="shared" si="6"/>
        <v>4.2043450729675858</v>
      </c>
      <c r="I23" s="12">
        <f t="shared" si="7"/>
        <v>2.360046339222293</v>
      </c>
    </row>
    <row r="24" spans="1:9" x14ac:dyDescent="0.2">
      <c r="A24" s="1" t="s">
        <v>32</v>
      </c>
      <c r="B24" s="12">
        <f t="shared" si="0"/>
        <v>0.75604461566418313</v>
      </c>
      <c r="C24" s="12">
        <f t="shared" si="1"/>
        <v>0.41376447861811771</v>
      </c>
      <c r="D24" s="21">
        <f t="shared" si="2"/>
        <v>82.723422317257814</v>
      </c>
      <c r="E24" s="12">
        <f t="shared" si="3"/>
        <v>0.1034182175955972</v>
      </c>
      <c r="F24" s="12">
        <f t="shared" si="4"/>
        <v>0.2579528922402311</v>
      </c>
      <c r="G24" s="21">
        <f t="shared" si="5"/>
        <v>-59.908099227945861</v>
      </c>
      <c r="H24" s="12">
        <f t="shared" si="6"/>
        <v>0.89629923617413465</v>
      </c>
      <c r="I24" s="12">
        <f t="shared" si="7"/>
        <v>0.53204583257992577</v>
      </c>
    </row>
    <row r="25" spans="1:9" x14ac:dyDescent="0.2">
      <c r="A25" s="1" t="s">
        <v>20</v>
      </c>
      <c r="B25" s="22">
        <f t="shared" si="0"/>
        <v>1.5181438695776329E-2</v>
      </c>
      <c r="C25" s="22">
        <f t="shared" si="1"/>
        <v>7.2152838964817737E-3</v>
      </c>
      <c r="D25" s="12">
        <f t="shared" si="2"/>
        <v>110.40667163739616</v>
      </c>
      <c r="E25" s="22">
        <f t="shared" si="3"/>
        <v>0</v>
      </c>
      <c r="F25" s="22">
        <f t="shared" si="4"/>
        <v>0</v>
      </c>
      <c r="G25" s="12">
        <f t="shared" si="5"/>
        <v>0</v>
      </c>
      <c r="H25" s="22">
        <f t="shared" si="6"/>
        <v>1.7997763128165346E-2</v>
      </c>
      <c r="I25" s="22">
        <f t="shared" si="7"/>
        <v>9.2778909896401186E-3</v>
      </c>
    </row>
    <row r="26" spans="1:9" x14ac:dyDescent="0.2">
      <c r="B26" s="15"/>
      <c r="C26" s="15"/>
      <c r="D26" s="15"/>
      <c r="E26" s="16"/>
      <c r="F26" s="16"/>
      <c r="G26" s="15"/>
    </row>
    <row r="27" spans="1:9" ht="15" x14ac:dyDescent="0.25">
      <c r="A27" t="s">
        <v>34</v>
      </c>
      <c r="D27" s="5" t="s">
        <v>21</v>
      </c>
    </row>
    <row r="28" spans="1:9" ht="15" x14ac:dyDescent="0.25">
      <c r="A28" t="s">
        <v>33</v>
      </c>
      <c r="D28" s="6" t="s">
        <v>22</v>
      </c>
    </row>
    <row r="29" spans="1:9" x14ac:dyDescent="0.2">
      <c r="D29" s="4" t="s">
        <v>23</v>
      </c>
    </row>
    <row r="31" spans="1:9" x14ac:dyDescent="0.2">
      <c r="A31" s="10" t="s">
        <v>35</v>
      </c>
      <c r="G31" s="19" t="s">
        <v>30</v>
      </c>
      <c r="H31" s="19"/>
      <c r="I31" s="19"/>
    </row>
    <row r="32" spans="1:9" x14ac:dyDescent="0.2">
      <c r="A32" s="23" t="s">
        <v>0</v>
      </c>
      <c r="B32" s="24" t="s">
        <v>24</v>
      </c>
      <c r="C32" s="24"/>
      <c r="D32" s="24"/>
      <c r="E32" s="25" t="s">
        <v>25</v>
      </c>
      <c r="F32" s="25"/>
      <c r="G32" s="25"/>
      <c r="H32" s="26" t="s">
        <v>26</v>
      </c>
      <c r="I32" s="26"/>
    </row>
    <row r="33" spans="1:15" x14ac:dyDescent="0.2">
      <c r="A33" s="23"/>
      <c r="B33" s="11">
        <v>2019</v>
      </c>
      <c r="C33" s="11">
        <v>2018</v>
      </c>
      <c r="D33" s="11" t="s">
        <v>27</v>
      </c>
      <c r="E33" s="11">
        <v>2019</v>
      </c>
      <c r="F33" s="11">
        <v>2018</v>
      </c>
      <c r="G33" s="11" t="s">
        <v>27</v>
      </c>
      <c r="H33" s="11">
        <v>2019</v>
      </c>
      <c r="I33" s="11">
        <v>2018</v>
      </c>
    </row>
    <row r="34" spans="1:15" x14ac:dyDescent="0.2">
      <c r="A34" s="23"/>
      <c r="B34" s="9" t="s">
        <v>29</v>
      </c>
      <c r="C34" s="9" t="s">
        <v>29</v>
      </c>
      <c r="D34" s="9" t="s">
        <v>28</v>
      </c>
      <c r="E34" s="9" t="s">
        <v>29</v>
      </c>
      <c r="F34" s="9" t="s">
        <v>29</v>
      </c>
      <c r="G34" s="9" t="s">
        <v>28</v>
      </c>
      <c r="H34" s="9" t="s">
        <v>28</v>
      </c>
      <c r="I34" s="9" t="s">
        <v>28</v>
      </c>
    </row>
    <row r="35" spans="1:15" x14ac:dyDescent="0.2">
      <c r="A35" s="17" t="s">
        <v>1</v>
      </c>
      <c r="B35" s="20">
        <v>1624.6580084300001</v>
      </c>
      <c r="C35" s="20">
        <v>1518.1359660000003</v>
      </c>
      <c r="D35" s="20">
        <f>IFERROR(B35*100/C35-100,0)</f>
        <v>7.0166338730953726</v>
      </c>
      <c r="E35" s="20">
        <v>653.78897167000002</v>
      </c>
      <c r="F35" s="20">
        <v>548.99257793000004</v>
      </c>
      <c r="G35" s="20">
        <f>IFERROR(E35*100/F35-100,0)</f>
        <v>19.088854376709293</v>
      </c>
      <c r="H35" s="20">
        <f>B35*100/$B$35</f>
        <v>100</v>
      </c>
      <c r="I35" s="20">
        <f>C35*100/$C$35</f>
        <v>100</v>
      </c>
      <c r="K35" s="14"/>
      <c r="L35" s="14"/>
      <c r="M35" s="14"/>
      <c r="N35" s="14"/>
      <c r="O35" s="14"/>
    </row>
    <row r="36" spans="1:15" x14ac:dyDescent="0.2">
      <c r="A36" s="17" t="s">
        <v>2</v>
      </c>
      <c r="B36" s="20">
        <v>100.98787753000001</v>
      </c>
      <c r="C36" s="20">
        <v>100.01684859999999</v>
      </c>
      <c r="D36" s="20">
        <f t="shared" ref="D36:D55" si="8">IFERROR(B36*100/C36-100,0)</f>
        <v>0.97086535278019426</v>
      </c>
      <c r="E36" s="20">
        <v>11.59542122</v>
      </c>
      <c r="F36" s="20">
        <v>14.738516789999998</v>
      </c>
      <c r="G36" s="20">
        <f t="shared" ref="G36:G55" si="9">IFERROR(E36*100/F36-100,0)</f>
        <v>-21.325725069788376</v>
      </c>
      <c r="H36" s="20">
        <f t="shared" ref="H36:H55" si="10">B36*100/$B$35</f>
        <v>6.2159468027114437</v>
      </c>
      <c r="I36" s="20">
        <f t="shared" ref="I36:I55" si="11">C36*100/$C$35</f>
        <v>6.5881351104226438</v>
      </c>
      <c r="K36" s="14"/>
      <c r="L36" s="14"/>
      <c r="M36" s="14"/>
      <c r="N36" s="14"/>
      <c r="O36" s="14"/>
    </row>
    <row r="37" spans="1:15" x14ac:dyDescent="0.2">
      <c r="A37" s="17" t="s">
        <v>3</v>
      </c>
      <c r="B37" s="20">
        <v>1523.6701309</v>
      </c>
      <c r="C37" s="20">
        <v>1418.1191174000001</v>
      </c>
      <c r="D37" s="20">
        <f t="shared" si="8"/>
        <v>7.4430287417264793</v>
      </c>
      <c r="E37" s="20">
        <v>642.19355045000009</v>
      </c>
      <c r="F37" s="20">
        <v>534.25406113999998</v>
      </c>
      <c r="G37" s="20">
        <f t="shared" si="9"/>
        <v>20.203775162640241</v>
      </c>
      <c r="H37" s="20">
        <f t="shared" si="10"/>
        <v>93.784053197288543</v>
      </c>
      <c r="I37" s="20">
        <f t="shared" si="11"/>
        <v>93.411864889577345</v>
      </c>
      <c r="K37" s="14"/>
      <c r="L37" s="14"/>
      <c r="M37" s="14"/>
      <c r="N37" s="14"/>
      <c r="O37" s="14"/>
    </row>
    <row r="38" spans="1:15" x14ac:dyDescent="0.2">
      <c r="A38" s="1" t="s">
        <v>4</v>
      </c>
      <c r="B38" s="21">
        <v>22.949360039999998</v>
      </c>
      <c r="C38" s="21">
        <v>22.176407879999999</v>
      </c>
      <c r="D38" s="21">
        <f t="shared" si="8"/>
        <v>3.4854705242731967</v>
      </c>
      <c r="E38" s="21">
        <v>10.607825709999998</v>
      </c>
      <c r="F38" s="21">
        <v>19.348515389999999</v>
      </c>
      <c r="G38" s="21">
        <f t="shared" si="9"/>
        <v>-45.174988901306101</v>
      </c>
      <c r="H38" s="21">
        <f t="shared" si="10"/>
        <v>1.4125655935538874</v>
      </c>
      <c r="I38" s="21">
        <f t="shared" si="11"/>
        <v>1.4607655952207375</v>
      </c>
      <c r="K38" s="14"/>
      <c r="L38" s="14"/>
      <c r="M38" s="14"/>
      <c r="N38" s="14"/>
      <c r="O38" s="14"/>
    </row>
    <row r="39" spans="1:15" x14ac:dyDescent="0.2">
      <c r="A39" s="17" t="s">
        <v>5</v>
      </c>
      <c r="B39" s="20">
        <v>105.41345865000001</v>
      </c>
      <c r="C39" s="20">
        <v>93.115607209999993</v>
      </c>
      <c r="D39" s="20">
        <f t="shared" si="8"/>
        <v>13.207078607418794</v>
      </c>
      <c r="E39" s="20">
        <v>32.960633950000002</v>
      </c>
      <c r="F39" s="20">
        <v>31.43335068</v>
      </c>
      <c r="G39" s="20">
        <f t="shared" si="9"/>
        <v>4.8587988138717861</v>
      </c>
      <c r="H39" s="20">
        <f t="shared" si="10"/>
        <v>6.4883475847244343</v>
      </c>
      <c r="I39" s="20">
        <f t="shared" si="11"/>
        <v>6.1335485948167028</v>
      </c>
      <c r="K39" s="14"/>
      <c r="L39" s="14"/>
      <c r="M39" s="14"/>
      <c r="N39" s="14"/>
      <c r="O39" s="14"/>
    </row>
    <row r="40" spans="1:15" x14ac:dyDescent="0.2">
      <c r="A40" s="2" t="s">
        <v>6</v>
      </c>
      <c r="B40" s="21">
        <v>29.238974520000003</v>
      </c>
      <c r="C40" s="21">
        <v>23.89144035</v>
      </c>
      <c r="D40" s="21">
        <f t="shared" si="8"/>
        <v>22.382636172875195</v>
      </c>
      <c r="E40" s="21">
        <v>16.84167338</v>
      </c>
      <c r="F40" s="21">
        <v>13.471292740000001</v>
      </c>
      <c r="G40" s="21">
        <f t="shared" si="9"/>
        <v>25.018984480920707</v>
      </c>
      <c r="H40" s="21">
        <f t="shared" si="10"/>
        <v>1.7997002672738058</v>
      </c>
      <c r="I40" s="21">
        <f t="shared" si="11"/>
        <v>1.5737352177321378</v>
      </c>
      <c r="K40" s="14"/>
      <c r="L40" s="14"/>
      <c r="M40" s="14"/>
      <c r="N40" s="14"/>
      <c r="O40" s="14"/>
    </row>
    <row r="41" spans="1:15" x14ac:dyDescent="0.2">
      <c r="A41" s="2" t="s">
        <v>7</v>
      </c>
      <c r="B41" s="21">
        <v>76.174484129999996</v>
      </c>
      <c r="C41" s="21">
        <v>69.224166859999997</v>
      </c>
      <c r="D41" s="21">
        <f t="shared" si="8"/>
        <v>10.040304687315967</v>
      </c>
      <c r="E41" s="21">
        <v>16.118960569999999</v>
      </c>
      <c r="F41" s="21">
        <v>17.962057939999998</v>
      </c>
      <c r="G41" s="21">
        <f t="shared" si="9"/>
        <v>-10.261059039875235</v>
      </c>
      <c r="H41" s="21">
        <f t="shared" si="10"/>
        <v>4.688647317450628</v>
      </c>
      <c r="I41" s="21">
        <f t="shared" si="11"/>
        <v>4.5598133770845646</v>
      </c>
      <c r="K41" s="14"/>
      <c r="L41" s="14"/>
      <c r="M41" s="14"/>
      <c r="N41" s="14"/>
      <c r="O41" s="14"/>
    </row>
    <row r="42" spans="1:15" x14ac:dyDescent="0.2">
      <c r="A42" s="17" t="s">
        <v>8</v>
      </c>
      <c r="B42" s="13">
        <v>155.59619810000001</v>
      </c>
      <c r="C42" s="13">
        <v>115.95130737999999</v>
      </c>
      <c r="D42" s="13">
        <f t="shared" si="8"/>
        <v>34.190982073254503</v>
      </c>
      <c r="E42" s="13">
        <v>22.159008019999998</v>
      </c>
      <c r="F42" s="13">
        <v>19.552255789999997</v>
      </c>
      <c r="G42" s="13">
        <f t="shared" si="9"/>
        <v>13.332232648742377</v>
      </c>
      <c r="H42" s="13">
        <f t="shared" si="10"/>
        <v>9.5771662277626977</v>
      </c>
      <c r="I42" s="13">
        <f t="shared" si="11"/>
        <v>7.6377419399073743</v>
      </c>
      <c r="K42" s="14"/>
      <c r="L42" s="14"/>
      <c r="M42" s="14"/>
      <c r="N42" s="14"/>
      <c r="O42" s="14"/>
    </row>
    <row r="43" spans="1:15" x14ac:dyDescent="0.2">
      <c r="A43" s="2" t="s">
        <v>9</v>
      </c>
      <c r="B43" s="21">
        <v>143.92536916</v>
      </c>
      <c r="C43" s="21">
        <v>96.861185929999991</v>
      </c>
      <c r="D43" s="21">
        <f t="shared" si="8"/>
        <v>48.589311371855956</v>
      </c>
      <c r="E43" s="21">
        <v>19.119467009999997</v>
      </c>
      <c r="F43" s="21">
        <v>16.885704789999998</v>
      </c>
      <c r="G43" s="21">
        <f t="shared" si="9"/>
        <v>13.228717709922734</v>
      </c>
      <c r="H43" s="21">
        <f t="shared" si="10"/>
        <v>8.8588101873257195</v>
      </c>
      <c r="I43" s="21">
        <f t="shared" si="11"/>
        <v>6.3802708123180034</v>
      </c>
      <c r="K43" s="14"/>
      <c r="L43" s="14"/>
      <c r="M43" s="14"/>
      <c r="N43" s="14"/>
      <c r="O43" s="14"/>
    </row>
    <row r="44" spans="1:15" x14ac:dyDescent="0.2">
      <c r="A44" s="2" t="s">
        <v>10</v>
      </c>
      <c r="B44" s="21">
        <v>11.67082894</v>
      </c>
      <c r="C44" s="21">
        <v>19.090121449999998</v>
      </c>
      <c r="D44" s="21">
        <f t="shared" si="8"/>
        <v>-38.864564216798108</v>
      </c>
      <c r="E44" s="21">
        <v>3.0395410100000002</v>
      </c>
      <c r="F44" s="21">
        <v>2.6665510000000001</v>
      </c>
      <c r="G44" s="21">
        <f t="shared" si="9"/>
        <v>13.98773209287954</v>
      </c>
      <c r="H44" s="21">
        <f t="shared" si="10"/>
        <v>0.71835604043697709</v>
      </c>
      <c r="I44" s="21">
        <f t="shared" si="11"/>
        <v>1.2574711275893713</v>
      </c>
      <c r="K44" s="14"/>
      <c r="L44" s="14"/>
      <c r="M44" s="14"/>
      <c r="N44" s="14"/>
      <c r="O44" s="14"/>
    </row>
    <row r="45" spans="1:15" x14ac:dyDescent="0.2">
      <c r="A45" s="18" t="s">
        <v>11</v>
      </c>
      <c r="B45" s="13">
        <v>726.65949406999994</v>
      </c>
      <c r="C45" s="13">
        <v>673.31184628999995</v>
      </c>
      <c r="D45" s="13">
        <f t="shared" si="8"/>
        <v>7.9231708270023233</v>
      </c>
      <c r="E45" s="13">
        <v>402.90337515000004</v>
      </c>
      <c r="F45" s="13">
        <v>382.01474328999996</v>
      </c>
      <c r="G45" s="13">
        <f t="shared" si="9"/>
        <v>5.4680171974783889</v>
      </c>
      <c r="H45" s="13">
        <f t="shared" si="10"/>
        <v>44.72692039183142</v>
      </c>
      <c r="I45" s="13">
        <f t="shared" si="11"/>
        <v>44.351221588145933</v>
      </c>
      <c r="K45" s="14"/>
      <c r="L45" s="14"/>
      <c r="M45" s="14"/>
      <c r="N45" s="14"/>
      <c r="O45" s="14"/>
    </row>
    <row r="46" spans="1:15" x14ac:dyDescent="0.2">
      <c r="A46" s="2" t="s">
        <v>12</v>
      </c>
      <c r="B46" s="21">
        <v>345.57857317000003</v>
      </c>
      <c r="C46" s="21">
        <v>308.99035051999999</v>
      </c>
      <c r="D46" s="21">
        <f t="shared" si="8"/>
        <v>11.841218532690647</v>
      </c>
      <c r="E46" s="21">
        <v>198.13181962000002</v>
      </c>
      <c r="F46" s="21">
        <v>194.17577059999999</v>
      </c>
      <c r="G46" s="21">
        <f t="shared" si="9"/>
        <v>2.0373546131816056</v>
      </c>
      <c r="H46" s="21">
        <f t="shared" si="10"/>
        <v>21.270850319074373</v>
      </c>
      <c r="I46" s="21">
        <f t="shared" si="11"/>
        <v>20.353272528950804</v>
      </c>
      <c r="K46" s="14"/>
      <c r="L46" s="14"/>
      <c r="M46" s="14"/>
      <c r="N46" s="14"/>
      <c r="O46" s="14"/>
    </row>
    <row r="47" spans="1:15" x14ac:dyDescent="0.2">
      <c r="A47" s="2" t="s">
        <v>13</v>
      </c>
      <c r="B47" s="21">
        <v>381.08092089999997</v>
      </c>
      <c r="C47" s="21">
        <v>364.32149576999996</v>
      </c>
      <c r="D47" s="21">
        <f t="shared" si="8"/>
        <v>4.6001746601799312</v>
      </c>
      <c r="E47" s="21">
        <v>204.77155553000003</v>
      </c>
      <c r="F47" s="21">
        <v>187.83897268999999</v>
      </c>
      <c r="G47" s="21">
        <f t="shared" si="9"/>
        <v>9.0144141002861744</v>
      </c>
      <c r="H47" s="21">
        <f t="shared" si="10"/>
        <v>23.456070072757051</v>
      </c>
      <c r="I47" s="21">
        <f t="shared" si="11"/>
        <v>23.997949059195129</v>
      </c>
      <c r="K47" s="14"/>
      <c r="L47" s="14"/>
      <c r="M47" s="14"/>
      <c r="N47" s="14"/>
      <c r="O47" s="14"/>
    </row>
    <row r="48" spans="1:15" x14ac:dyDescent="0.2">
      <c r="A48" s="2" t="s">
        <v>14</v>
      </c>
      <c r="B48" s="21">
        <v>299.70804119999997</v>
      </c>
      <c r="C48" s="21">
        <v>332.47039725999997</v>
      </c>
      <c r="D48" s="21">
        <f t="shared" si="8"/>
        <v>-9.8542174972585741</v>
      </c>
      <c r="E48" s="21">
        <v>76.725395840000004</v>
      </c>
      <c r="F48" s="21">
        <v>66.385541529999998</v>
      </c>
      <c r="G48" s="21">
        <f t="shared" si="9"/>
        <v>15.575461270173363</v>
      </c>
      <c r="H48" s="21">
        <f t="shared" si="10"/>
        <v>18.447454150035242</v>
      </c>
      <c r="I48" s="21">
        <f t="shared" si="11"/>
        <v>21.899909145555405</v>
      </c>
      <c r="K48" s="14"/>
      <c r="L48" s="14"/>
      <c r="M48" s="14"/>
      <c r="N48" s="14"/>
      <c r="O48" s="14"/>
    </row>
    <row r="49" spans="1:15" x14ac:dyDescent="0.2">
      <c r="A49" s="3" t="s">
        <v>15</v>
      </c>
      <c r="B49" s="12">
        <v>16.324278669999998</v>
      </c>
      <c r="C49" s="12">
        <v>16.427120250000002</v>
      </c>
      <c r="D49" s="12">
        <f t="shared" si="8"/>
        <v>-0.62604752649815509</v>
      </c>
      <c r="E49" s="12">
        <v>3.5133765700000001</v>
      </c>
      <c r="F49" s="12">
        <v>3.4356080099999997</v>
      </c>
      <c r="G49" s="12">
        <f t="shared" si="9"/>
        <v>2.263603990142073</v>
      </c>
      <c r="H49" s="12">
        <f t="shared" si="10"/>
        <v>1.0047824579263351</v>
      </c>
      <c r="I49" s="12">
        <f t="shared" si="11"/>
        <v>1.0820585651021986</v>
      </c>
      <c r="K49" s="14"/>
      <c r="L49" s="14"/>
      <c r="M49" s="14"/>
      <c r="N49" s="14"/>
      <c r="O49" s="14"/>
    </row>
    <row r="50" spans="1:15" x14ac:dyDescent="0.2">
      <c r="A50" s="1" t="s">
        <v>16</v>
      </c>
      <c r="B50" s="21">
        <v>25.948982040000001</v>
      </c>
      <c r="C50" s="21">
        <v>34.470716660000001</v>
      </c>
      <c r="D50" s="21">
        <f t="shared" si="8"/>
        <v>-24.721663619743268</v>
      </c>
      <c r="E50" s="21">
        <v>77.066999999999993</v>
      </c>
      <c r="F50" s="21">
        <v>0</v>
      </c>
      <c r="G50" s="21">
        <f t="shared" si="9"/>
        <v>0</v>
      </c>
      <c r="H50" s="21">
        <f t="shared" si="10"/>
        <v>1.5971965733930666</v>
      </c>
      <c r="I50" s="21">
        <f t="shared" si="11"/>
        <v>2.2705948236523104</v>
      </c>
      <c r="K50" s="14"/>
      <c r="L50" s="14"/>
      <c r="M50" s="14"/>
      <c r="N50" s="14"/>
      <c r="O50" s="14"/>
    </row>
    <row r="51" spans="1:15" x14ac:dyDescent="0.2">
      <c r="A51" s="1" t="s">
        <v>17</v>
      </c>
      <c r="B51" s="21">
        <v>77.897620560000007</v>
      </c>
      <c r="C51" s="21">
        <v>75.220944380000006</v>
      </c>
      <c r="D51" s="21">
        <f t="shared" si="8"/>
        <v>3.5584187383742574</v>
      </c>
      <c r="E51" s="21">
        <v>13.295186880000001</v>
      </c>
      <c r="F51" s="21">
        <v>0.88519199999999998</v>
      </c>
      <c r="G51" s="21">
        <f t="shared" si="9"/>
        <v>1401.95515549169</v>
      </c>
      <c r="H51" s="21">
        <f t="shared" si="10"/>
        <v>4.7947088036870555</v>
      </c>
      <c r="I51" s="21">
        <f t="shared" si="11"/>
        <v>4.954822628844826</v>
      </c>
      <c r="K51" s="14"/>
      <c r="L51" s="14"/>
      <c r="M51" s="14"/>
      <c r="N51" s="14"/>
      <c r="O51" s="14"/>
    </row>
    <row r="52" spans="1:15" x14ac:dyDescent="0.2">
      <c r="A52" s="1" t="s">
        <v>18</v>
      </c>
      <c r="B52" s="21">
        <v>10.01226922</v>
      </c>
      <c r="C52" s="21">
        <v>10.92802766</v>
      </c>
      <c r="D52" s="21">
        <f t="shared" si="8"/>
        <v>-8.3799059491033461</v>
      </c>
      <c r="E52" s="21">
        <v>0.42727003000000002</v>
      </c>
      <c r="F52" s="21">
        <v>0.83298085999999993</v>
      </c>
      <c r="G52" s="21">
        <f t="shared" si="9"/>
        <v>-48.705900637380786</v>
      </c>
      <c r="H52" s="21">
        <f t="shared" si="10"/>
        <v>0.61626934210452256</v>
      </c>
      <c r="I52" s="21">
        <f t="shared" si="11"/>
        <v>0.71983194553998187</v>
      </c>
      <c r="K52" s="14"/>
      <c r="L52" s="14"/>
      <c r="M52" s="14"/>
      <c r="N52" s="14"/>
      <c r="O52" s="14"/>
    </row>
    <row r="53" spans="1:15" x14ac:dyDescent="0.2">
      <c r="A53" s="1" t="s">
        <v>19</v>
      </c>
      <c r="B53" s="21">
        <v>68.306228930000003</v>
      </c>
      <c r="C53" s="21">
        <v>35.828712289999999</v>
      </c>
      <c r="D53" s="21">
        <f t="shared" si="8"/>
        <v>90.646619887214513</v>
      </c>
      <c r="E53" s="21">
        <v>0.54259172</v>
      </c>
      <c r="F53" s="21">
        <v>5.3303235899999999</v>
      </c>
      <c r="G53" s="21">
        <f t="shared" si="9"/>
        <v>-89.820660775305768</v>
      </c>
      <c r="H53" s="21">
        <f t="shared" si="10"/>
        <v>4.2043450729675858</v>
      </c>
      <c r="I53" s="21">
        <f t="shared" si="11"/>
        <v>2.360046339222293</v>
      </c>
      <c r="K53" s="14"/>
      <c r="L53" s="14"/>
      <c r="M53" s="14"/>
      <c r="N53" s="14"/>
      <c r="O53" s="14"/>
    </row>
    <row r="54" spans="1:15" x14ac:dyDescent="0.2">
      <c r="A54" s="1" t="s">
        <v>32</v>
      </c>
      <c r="B54" s="21">
        <v>14.56179732</v>
      </c>
      <c r="C54" s="21">
        <v>8.0771791400000001</v>
      </c>
      <c r="D54" s="21">
        <f t="shared" si="8"/>
        <v>80.283203673009041</v>
      </c>
      <c r="E54" s="21">
        <v>1.9918865800000001</v>
      </c>
      <c r="F54" s="21">
        <v>5.0355499999999997</v>
      </c>
      <c r="G54" s="21">
        <f t="shared" si="9"/>
        <v>-60.443515008291051</v>
      </c>
      <c r="H54" s="21">
        <f t="shared" si="10"/>
        <v>0.89629923617413476</v>
      </c>
      <c r="I54" s="21">
        <f t="shared" si="11"/>
        <v>0.53204583257992577</v>
      </c>
      <c r="K54" s="14"/>
      <c r="L54" s="14"/>
      <c r="M54" s="14"/>
      <c r="N54" s="14"/>
      <c r="O54" s="14"/>
    </row>
    <row r="55" spans="1:15" x14ac:dyDescent="0.2">
      <c r="A55" s="1" t="s">
        <v>20</v>
      </c>
      <c r="B55" s="12">
        <v>0.2924021</v>
      </c>
      <c r="C55" s="12">
        <v>0.140851</v>
      </c>
      <c r="D55" s="12">
        <f t="shared" si="8"/>
        <v>107.59675117677546</v>
      </c>
      <c r="E55" s="12">
        <v>0</v>
      </c>
      <c r="F55" s="12">
        <v>0</v>
      </c>
      <c r="G55" s="12">
        <f t="shared" si="9"/>
        <v>0</v>
      </c>
      <c r="H55" s="12">
        <f t="shared" si="10"/>
        <v>1.7997763128165346E-2</v>
      </c>
      <c r="I55" s="12">
        <f t="shared" si="11"/>
        <v>9.2778909896401186E-3</v>
      </c>
      <c r="K55" s="14"/>
      <c r="L55" s="14"/>
      <c r="M55" s="14"/>
      <c r="N55" s="14"/>
      <c r="O55" s="14"/>
    </row>
    <row r="57" spans="1:15" ht="15" x14ac:dyDescent="0.25">
      <c r="B57"/>
      <c r="C57"/>
      <c r="D57"/>
      <c r="E57"/>
      <c r="F57"/>
      <c r="G57"/>
    </row>
    <row r="58" spans="1:15" ht="15" x14ac:dyDescent="0.25">
      <c r="B58"/>
      <c r="C58"/>
      <c r="D58"/>
      <c r="E58"/>
      <c r="F58"/>
      <c r="G58"/>
    </row>
    <row r="59" spans="1:15" ht="15" x14ac:dyDescent="0.25">
      <c r="B59"/>
      <c r="C59"/>
      <c r="D59"/>
      <c r="E59"/>
      <c r="F59"/>
      <c r="G59"/>
    </row>
    <row r="60" spans="1:15" ht="15" x14ac:dyDescent="0.25">
      <c r="B60"/>
      <c r="C60"/>
      <c r="D60"/>
      <c r="E60"/>
      <c r="F60"/>
      <c r="G60"/>
    </row>
    <row r="61" spans="1:15" ht="15" x14ac:dyDescent="0.25">
      <c r="B61"/>
      <c r="C61"/>
      <c r="D61"/>
      <c r="E61"/>
      <c r="F61"/>
      <c r="G61"/>
    </row>
    <row r="62" spans="1:15" ht="15" x14ac:dyDescent="0.25">
      <c r="B62"/>
      <c r="C62"/>
      <c r="D62"/>
      <c r="E62"/>
      <c r="F62"/>
      <c r="G62"/>
    </row>
    <row r="63" spans="1:15" ht="15" x14ac:dyDescent="0.25">
      <c r="B63"/>
      <c r="C63"/>
      <c r="D63"/>
      <c r="E63"/>
      <c r="F63"/>
      <c r="G63"/>
    </row>
    <row r="64" spans="1:15" ht="15" x14ac:dyDescent="0.25">
      <c r="B64"/>
      <c r="C64"/>
      <c r="D64"/>
      <c r="E64"/>
      <c r="F64"/>
      <c r="G64"/>
    </row>
    <row r="65" spans="2:7" ht="15" x14ac:dyDescent="0.25">
      <c r="B65"/>
      <c r="C65"/>
      <c r="D65"/>
      <c r="E65"/>
      <c r="F65"/>
      <c r="G65"/>
    </row>
    <row r="66" spans="2:7" ht="15" x14ac:dyDescent="0.25">
      <c r="B66"/>
      <c r="C66"/>
      <c r="D66"/>
      <c r="E66"/>
      <c r="F66"/>
      <c r="G66"/>
    </row>
    <row r="67" spans="2:7" ht="15" x14ac:dyDescent="0.25">
      <c r="B67"/>
      <c r="C67"/>
      <c r="D67"/>
      <c r="E67"/>
      <c r="F67"/>
      <c r="G67"/>
    </row>
    <row r="68" spans="2:7" ht="15" x14ac:dyDescent="0.25">
      <c r="B68"/>
      <c r="C68"/>
      <c r="D68"/>
      <c r="E68"/>
      <c r="F68"/>
      <c r="G68"/>
    </row>
    <row r="69" spans="2:7" ht="15" x14ac:dyDescent="0.25">
      <c r="B69"/>
      <c r="C69"/>
      <c r="D69"/>
      <c r="E69"/>
      <c r="F69"/>
      <c r="G69"/>
    </row>
    <row r="70" spans="2:7" ht="15" x14ac:dyDescent="0.25">
      <c r="B70"/>
      <c r="C70"/>
      <c r="D70"/>
      <c r="E70"/>
      <c r="F70"/>
      <c r="G70"/>
    </row>
    <row r="71" spans="2:7" ht="15" x14ac:dyDescent="0.25">
      <c r="B71"/>
      <c r="C71"/>
      <c r="D71"/>
      <c r="E71"/>
      <c r="F71"/>
      <c r="G71"/>
    </row>
    <row r="72" spans="2:7" ht="15" x14ac:dyDescent="0.25">
      <c r="B72"/>
      <c r="C72"/>
      <c r="D72"/>
      <c r="E72"/>
      <c r="F72"/>
      <c r="G72"/>
    </row>
    <row r="73" spans="2:7" ht="15" x14ac:dyDescent="0.25">
      <c r="B73"/>
      <c r="C73"/>
      <c r="D73"/>
      <c r="E73"/>
      <c r="F73"/>
      <c r="G73"/>
    </row>
    <row r="74" spans="2:7" ht="15" x14ac:dyDescent="0.25">
      <c r="B74"/>
      <c r="C74"/>
      <c r="D74"/>
      <c r="E74"/>
      <c r="F74"/>
      <c r="G74"/>
    </row>
    <row r="75" spans="2:7" ht="15" x14ac:dyDescent="0.25">
      <c r="B75"/>
      <c r="C75"/>
      <c r="D75"/>
      <c r="E75"/>
      <c r="F75"/>
      <c r="G75"/>
    </row>
    <row r="76" spans="2:7" ht="15" x14ac:dyDescent="0.25">
      <c r="B76"/>
      <c r="C76"/>
      <c r="D76"/>
      <c r="E76"/>
      <c r="F76"/>
      <c r="G76"/>
    </row>
    <row r="77" spans="2:7" ht="15" x14ac:dyDescent="0.25">
      <c r="B77"/>
      <c r="C77"/>
      <c r="D77"/>
      <c r="E77"/>
      <c r="F77"/>
      <c r="G77"/>
    </row>
  </sheetData>
  <mergeCells count="8">
    <mergeCell ref="A32:A34"/>
    <mergeCell ref="B32:D32"/>
    <mergeCell ref="E32:G32"/>
    <mergeCell ref="H32:I32"/>
    <mergeCell ref="A2:A4"/>
    <mergeCell ref="B2:D2"/>
    <mergeCell ref="E2:G2"/>
    <mergeCell ref="H2:I2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2012-04-10T13:21:00Z</dcterms:created>
  <dcterms:modified xsi:type="dcterms:W3CDTF">2020-03-16T19:22:38Z</dcterms:modified>
</cp:coreProperties>
</file>