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~XPRIMM INSURANCE REPORT - YEAR 2018\#finale\Moldova FY2018\"/>
    </mc:Choice>
  </mc:AlternateContent>
  <xr:revisionPtr revIDLastSave="0" documentId="13_ncr:1_{817CE115-4984-48D5-A793-09ADDF69282B}" xr6:coauthVersionLast="41" xr6:coauthVersionMax="41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  <c r="D47" i="1"/>
  <c r="F25" i="1" l="1"/>
  <c r="F24" i="1"/>
  <c r="F23" i="1"/>
  <c r="F22" i="1"/>
  <c r="F21" i="1"/>
  <c r="F20" i="1"/>
  <c r="F19" i="1"/>
  <c r="F18" i="1"/>
  <c r="F17" i="1"/>
  <c r="F16" i="1"/>
  <c r="F14" i="1"/>
  <c r="F13" i="1"/>
  <c r="F12" i="1"/>
  <c r="F11" i="1"/>
  <c r="F10" i="1"/>
  <c r="F9" i="1"/>
  <c r="F8" i="1"/>
  <c r="F7" i="1"/>
  <c r="F6" i="1"/>
  <c r="F5" i="1"/>
  <c r="I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2" i="1"/>
  <c r="I23" i="1"/>
  <c r="I24" i="1"/>
  <c r="I25" i="1"/>
  <c r="F57" i="1"/>
  <c r="F56" i="1"/>
  <c r="F55" i="1"/>
  <c r="F54" i="1"/>
  <c r="F53" i="1"/>
  <c r="F52" i="1"/>
  <c r="F51" i="1"/>
  <c r="F50" i="1"/>
  <c r="F49" i="1"/>
  <c r="F48" i="1"/>
  <c r="F46" i="1"/>
  <c r="F45" i="1"/>
  <c r="F43" i="1"/>
  <c r="F42" i="1"/>
  <c r="F41" i="1"/>
  <c r="F40" i="1"/>
  <c r="F39" i="1"/>
  <c r="F38" i="1"/>
  <c r="F37" i="1"/>
  <c r="I38" i="1"/>
  <c r="I39" i="1"/>
  <c r="I40" i="1"/>
  <c r="I41" i="1"/>
  <c r="I42" i="1"/>
  <c r="I43" i="1"/>
  <c r="I45" i="1"/>
  <c r="I46" i="1"/>
  <c r="I48" i="1"/>
  <c r="I49" i="1"/>
  <c r="I50" i="1"/>
  <c r="I51" i="1"/>
  <c r="I52" i="1"/>
  <c r="I53" i="1"/>
  <c r="I54" i="1"/>
  <c r="I55" i="1"/>
  <c r="I56" i="1"/>
  <c r="I57" i="1"/>
  <c r="H15" i="1"/>
  <c r="I47" i="1"/>
  <c r="E15" i="1"/>
  <c r="E44" i="1"/>
  <c r="F44" i="1" s="1"/>
  <c r="G44" i="1"/>
  <c r="G12" i="1" s="1"/>
  <c r="H44" i="1"/>
  <c r="I44" i="1" s="1"/>
  <c r="D44" i="1"/>
  <c r="G25" i="1"/>
  <c r="G24" i="1"/>
  <c r="G23" i="1"/>
  <c r="G22" i="1"/>
  <c r="G21" i="1"/>
  <c r="G20" i="1"/>
  <c r="G19" i="1"/>
  <c r="G18" i="1"/>
  <c r="G17" i="1"/>
  <c r="G16" i="1"/>
  <c r="G15" i="1"/>
  <c r="I15" i="1" s="1"/>
  <c r="G14" i="1"/>
  <c r="G13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  <c r="H25" i="1"/>
  <c r="H24" i="1"/>
  <c r="H23" i="1"/>
  <c r="H22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6" i="1"/>
  <c r="H5" i="1"/>
  <c r="E25" i="1"/>
  <c r="E24" i="1"/>
  <c r="E23" i="1"/>
  <c r="E22" i="1"/>
  <c r="E21" i="1"/>
  <c r="E20" i="1"/>
  <c r="E19" i="1"/>
  <c r="E18" i="1"/>
  <c r="E17" i="1"/>
  <c r="E16" i="1"/>
  <c r="E14" i="1"/>
  <c r="E13" i="1"/>
  <c r="E12" i="1"/>
  <c r="E11" i="1"/>
  <c r="E10" i="1"/>
  <c r="E9" i="1"/>
  <c r="E8" i="1"/>
  <c r="E7" i="1"/>
  <c r="E6" i="1"/>
  <c r="E5" i="1"/>
  <c r="F15" i="1" l="1"/>
  <c r="F47" i="1"/>
  <c r="K20" i="1"/>
  <c r="K23" i="1"/>
  <c r="K25" i="1"/>
  <c r="K24" i="1" l="1"/>
  <c r="K22" i="1"/>
  <c r="K21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K37" i="1"/>
  <c r="J37" i="1"/>
  <c r="I37" i="1"/>
  <c r="J5" i="1" l="1"/>
  <c r="I5" i="1"/>
  <c r="K5" i="1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<sst xmlns="http://schemas.openxmlformats.org/spreadsheetml/2006/main" count="78" uniqueCount="36">
  <si>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</si>
  <si>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</si>
  <si>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</si>
  <si>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</si>
  <si>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</si>
  <si>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</si>
  <si>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</si>
  <si>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</si>
  <si>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</si>
  <si>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</si>
  <si>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</si>
  <si>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</si>
  <si>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</si>
  <si>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</si>
  <si>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</si>
  <si>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</si>
  <si>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</si>
  <si>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</si>
  <si>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</si>
  <si>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</si>
  <si>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</si>
  <si>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</si>
  <si>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</si>
  <si>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</si>
  <si>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</si>
  <si>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</si>
  <si>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</si>
  <si>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</si>
  <si>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</si>
  <si>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</si>
  <si>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</si>
  <si>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</si>
  <si>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</si>
  <si>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20.4099 Lei - MDL (December 31st, 2017)</t>
  </si>
  <si>
    <t>1 EUR = 19.5212 Lei - MDL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</si>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</sst>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1" xfId="0" applyFont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4" fillId="6" borderId="1" xfId="0" applyFont="1" applyFill="1" applyBorder="1" applyAlignment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164" fontId="9" fillId="0" borderId="1" xfId="2" applyFont="1" applyBorder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10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Q57"/>
  <sheetViews>
    <sheetView tabSelected="1" zoomScale="115" zoomScaleNormal="115" workbookViewId="0">
      <selection activeCell="B15" sqref="B15"/>
    </sheetView>
  </sheetViews>
  <sheetFormatPr defaultRowHeight="12.75" x14ac:dyDescent="0.2"/>
  <cols>
    <col min="1" max="2" width="9.140625" style="4"/>
    <col min="3" max="3" width="30.85546875" style="4" customWidth="1"/>
    <col min="4" max="5" width="13" style="4" bestFit="1" customWidth="1"/>
    <col min="6" max="6" width="10" style="4" bestFit="1" customWidth="1"/>
    <col min="7" max="8" width="11.140625" style="4" bestFit="1" customWidth="1"/>
    <col min="9" max="9" width="12" style="4" customWidth="1"/>
    <col min="10" max="11" width="11.140625" style="4" bestFit="1" customWidth="1"/>
    <col min="12" max="12" width="9.140625" style="4"/>
    <col min="13" max="13" width="10.28515625" style="4" bestFit="1" customWidth="1"/>
    <col min="14" max="14" width="9.140625" style="4"/>
    <col min="15" max="15" width="13.140625" style="4" bestFit="1" customWidth="1"/>
    <col min="16" max="17" width="10.28515625" style="4" bestFit="1" customWidth="1"/>
    <col min="18" max="16384" width="9.140625" style="4"/>
  </cols>
  <sheetData>
    <row r="1" spans="3:11" x14ac:dyDescent="0.2">
      <c r="C1" s="10" t="s">
        <v>35</v>
      </c>
    </row>
    <row r="2" spans="3:11" x14ac:dyDescent="0.2">
      <c r="C2" s="24" t="s">
        <v>0</v>
      </c>
      <c r="D2" s="25" t="s">
        <v>24</v>
      </c>
      <c r="E2" s="25"/>
      <c r="F2" s="25"/>
      <c r="G2" s="26" t="s">
        <v>25</v>
      </c>
      <c r="H2" s="26"/>
      <c r="I2" s="26"/>
      <c r="J2" s="27" t="s">
        <v>26</v>
      </c>
      <c r="K2" s="27"/>
    </row>
    <row r="3" spans="3:11" x14ac:dyDescent="0.2">
      <c r="C3" s="24"/>
      <c r="D3" s="11">
        <v>2018</v>
      </c>
      <c r="E3" s="11">
        <v>2017</v>
      </c>
      <c r="F3" s="11" t="s">
        <v>27</v>
      </c>
      <c r="G3" s="11">
        <v>2018</v>
      </c>
      <c r="H3" s="11">
        <v>2017</v>
      </c>
      <c r="I3" s="11" t="s">
        <v>27</v>
      </c>
      <c r="J3" s="11">
        <v>2018</v>
      </c>
      <c r="K3" s="11">
        <v>2017</v>
      </c>
    </row>
    <row r="4" spans="3:11" x14ac:dyDescent="0.2">
      <c r="C4" s="24"/>
      <c r="D4" s="9" t="s">
        <v>31</v>
      </c>
      <c r="E4" s="9" t="s">
        <v>31</v>
      </c>
      <c r="F4" s="9" t="s">
        <v>28</v>
      </c>
      <c r="G4" s="9" t="s">
        <v>31</v>
      </c>
      <c r="H4" s="9" t="s">
        <v>31</v>
      </c>
      <c r="I4" s="9" t="s">
        <v>28</v>
      </c>
      <c r="J4" s="9" t="s">
        <v>28</v>
      </c>
      <c r="K4" s="9" t="s">
        <v>28</v>
      </c>
    </row>
    <row r="5" spans="3:11" x14ac:dyDescent="0.2">
      <c r="C5" s="8" t="s">
        <v>1</v>
      </c>
      <c r="D5" s="13">
        <f>D37/19.5212</f>
        <v>77.768578058725907</v>
      </c>
      <c r="E5" s="13">
        <f>E37/ 20.4099</f>
        <v>70.647052691095979</v>
      </c>
      <c r="F5" s="13">
        <f>D5*100/E5-100</f>
        <v>10.08042812312182</v>
      </c>
      <c r="G5" s="13">
        <f>G37/19.5212</f>
        <v>27.535592805770133</v>
      </c>
      <c r="H5" s="13">
        <f>H37/ 20.4099</f>
        <v>24.793172116962843</v>
      </c>
      <c r="I5" s="13">
        <f>G5*100/H5-100</f>
        <v>11.061193282851448</v>
      </c>
      <c r="J5" s="13">
        <f>D5*100/$D$5</f>
        <v>100</v>
      </c>
      <c r="K5" s="13">
        <f>E5*100/$E$5</f>
        <v>100</v>
      </c>
    </row>
    <row r="6" spans="3:11" x14ac:dyDescent="0.2">
      <c r="C6" s="8" t="s">
        <v>2</v>
      </c>
      <c r="D6" s="13">
        <f t="shared" ref="D6:D25" si="0">D38/19.5212</f>
        <v>5.1234989959633621</v>
      </c>
      <c r="E6" s="13">
        <f t="shared" ref="E6:E25" si="1">E38/ 20.4099</f>
        <v>4.6519196718259277</v>
      </c>
      <c r="F6" s="13">
        <f t="shared" ref="F6:F25" si="2">D6*100/E6-100</f>
        <v>10.137305830827771</v>
      </c>
      <c r="G6" s="13">
        <f t="shared" ref="G6:G25" si="3">G38/19.5212</f>
        <v>0.75500055273241395</v>
      </c>
      <c r="H6" s="13">
        <f t="shared" ref="H6:H25" si="4">H38/ 20.4099</f>
        <v>0.94914203205307235</v>
      </c>
      <c r="I6" s="13">
        <f t="shared" ref="I6:I25" si="5">G6*100/H6-100</f>
        <v>-20.454418070677406</v>
      </c>
      <c r="J6" s="13">
        <f t="shared" ref="J6:J25" si="6">D6*100/$D$5</f>
        <v>6.5881351104226438</v>
      </c>
      <c r="K6" s="13">
        <f t="shared" ref="K6:K25" si="7">E6*100/$E$5</f>
        <v>6.5847328297847501</v>
      </c>
    </row>
    <row r="7" spans="3:11" x14ac:dyDescent="0.2">
      <c r="C7" s="8" t="s">
        <v>3</v>
      </c>
      <c r="D7" s="13">
        <f t="shared" si="0"/>
        <v>72.645079062762534</v>
      </c>
      <c r="E7" s="13">
        <f t="shared" si="1"/>
        <v>65.995133019270071</v>
      </c>
      <c r="F7" s="13">
        <f t="shared" si="2"/>
        <v>10.076418880087303</v>
      </c>
      <c r="G7" s="13">
        <f t="shared" si="3"/>
        <v>26.780592253037721</v>
      </c>
      <c r="H7" s="13">
        <f t="shared" si="4"/>
        <v>23.844030084909772</v>
      </c>
      <c r="I7" s="13">
        <f t="shared" si="5"/>
        <v>12.315712392874474</v>
      </c>
      <c r="J7" s="13">
        <f t="shared" si="6"/>
        <v>93.411864889577345</v>
      </c>
      <c r="K7" s="13">
        <f t="shared" si="7"/>
        <v>93.415267170215273</v>
      </c>
    </row>
    <row r="8" spans="3:11" x14ac:dyDescent="0.2">
      <c r="C8" s="1" t="s">
        <v>4</v>
      </c>
      <c r="D8" s="12">
        <f t="shared" si="0"/>
        <v>1.1360166321742515</v>
      </c>
      <c r="E8" s="12">
        <f t="shared" si="1"/>
        <v>1.1658225498410086</v>
      </c>
      <c r="F8" s="12">
        <f t="shared" si="2"/>
        <v>-2.5566427472879099</v>
      </c>
      <c r="G8" s="12">
        <f t="shared" si="3"/>
        <v>1.9085787897260411</v>
      </c>
      <c r="H8" s="12">
        <f t="shared" si="4"/>
        <v>0.10534085713305796</v>
      </c>
      <c r="I8" s="12">
        <f t="shared" si="5"/>
        <v>1711.8124739722598</v>
      </c>
      <c r="J8" s="12">
        <f t="shared" si="6"/>
        <v>1.4607655952207377</v>
      </c>
      <c r="K8" s="12">
        <f t="shared" si="7"/>
        <v>1.6502069165412523</v>
      </c>
    </row>
    <row r="9" spans="3:11" x14ac:dyDescent="0.2">
      <c r="C9" s="8" t="s">
        <v>5</v>
      </c>
      <c r="D9" s="13">
        <f t="shared" si="0"/>
        <v>4.7699735267299141</v>
      </c>
      <c r="E9" s="13">
        <f t="shared" si="1"/>
        <v>3.9106887647661188</v>
      </c>
      <c r="F9" s="13">
        <f t="shared" si="2"/>
        <v>21.972721780000455</v>
      </c>
      <c r="G9" s="13">
        <f t="shared" si="3"/>
        <v>1.5838793188943303</v>
      </c>
      <c r="H9" s="13">
        <f t="shared" si="4"/>
        <v>1.3250820547871376</v>
      </c>
      <c r="I9" s="13">
        <f t="shared" si="5"/>
        <v>19.530659491782643</v>
      </c>
      <c r="J9" s="13">
        <f t="shared" si="6"/>
        <v>6.1335485948167037</v>
      </c>
      <c r="K9" s="13">
        <f t="shared" si="7"/>
        <v>5.5355299560274558</v>
      </c>
    </row>
    <row r="10" spans="3:11" x14ac:dyDescent="0.2">
      <c r="C10" s="2" t="s">
        <v>6</v>
      </c>
      <c r="D10" s="12">
        <f t="shared" si="0"/>
        <v>1.2238715012396779</v>
      </c>
      <c r="E10" s="12">
        <f t="shared" si="1"/>
        <v>0.97014302225880578</v>
      </c>
      <c r="F10" s="12">
        <f t="shared" si="2"/>
        <v>26.153718901168858</v>
      </c>
      <c r="G10" s="12">
        <f t="shared" si="3"/>
        <v>0.67199119060303669</v>
      </c>
      <c r="H10" s="12">
        <f t="shared" si="4"/>
        <v>0.61002015786456565</v>
      </c>
      <c r="I10" s="12">
        <f t="shared" si="5"/>
        <v>10.15884998872933</v>
      </c>
      <c r="J10" s="12">
        <f t="shared" si="6"/>
        <v>1.573735217732138</v>
      </c>
      <c r="K10" s="12">
        <f t="shared" si="7"/>
        <v>1.3732250466282765</v>
      </c>
    </row>
    <row r="11" spans="3:11" x14ac:dyDescent="0.2">
      <c r="C11" s="2" t="s">
        <v>7</v>
      </c>
      <c r="D11" s="12">
        <f t="shared" si="0"/>
        <v>3.546102025490236</v>
      </c>
      <c r="E11" s="12">
        <f t="shared" si="1"/>
        <v>2.9405457425073127</v>
      </c>
      <c r="F11" s="12">
        <f t="shared" si="2"/>
        <v>20.593329810492392</v>
      </c>
      <c r="G11" s="12">
        <f t="shared" si="3"/>
        <v>0.91188812829129362</v>
      </c>
      <c r="H11" s="12">
        <f t="shared" si="4"/>
        <v>0.71506189692257183</v>
      </c>
      <c r="I11" s="12">
        <f t="shared" si="5"/>
        <v>27.525761366366652</v>
      </c>
      <c r="J11" s="12">
        <f t="shared" si="6"/>
        <v>4.5598133770845655</v>
      </c>
      <c r="K11" s="12">
        <f t="shared" si="7"/>
        <v>4.1623049093991789</v>
      </c>
    </row>
    <row r="12" spans="3:11" x14ac:dyDescent="0.2">
      <c r="C12" s="8" t="s">
        <v>8</v>
      </c>
      <c r="D12" s="13">
        <f t="shared" si="0"/>
        <v>5.9397633024609133</v>
      </c>
      <c r="E12" s="13">
        <f t="shared" si="1"/>
        <v>4.4234217992248857</v>
      </c>
      <c r="F12" s="13">
        <f t="shared" si="2"/>
        <v>34.279830684510699</v>
      </c>
      <c r="G12" s="13">
        <f t="shared" si="3"/>
        <v>1.2172762227731899</v>
      </c>
      <c r="H12" s="13">
        <f t="shared" si="4"/>
        <v>0.63486921591972534</v>
      </c>
      <c r="I12" s="13">
        <f t="shared" si="5"/>
        <v>91.736532855785157</v>
      </c>
      <c r="J12" s="13">
        <f t="shared" si="6"/>
        <v>7.637741939907376</v>
      </c>
      <c r="K12" s="13">
        <f t="shared" si="7"/>
        <v>6.2612970120158931</v>
      </c>
    </row>
    <row r="13" spans="3:11" x14ac:dyDescent="0.2">
      <c r="C13" s="2" t="s">
        <v>9</v>
      </c>
      <c r="D13" s="12">
        <f t="shared" si="0"/>
        <v>4.9618458870356328</v>
      </c>
      <c r="E13" s="12">
        <f t="shared" si="1"/>
        <v>3.9308568866089493</v>
      </c>
      <c r="F13" s="12">
        <f t="shared" si="2"/>
        <v>26.22809810092302</v>
      </c>
      <c r="G13" s="12">
        <f t="shared" si="3"/>
        <v>1.0806785279593467</v>
      </c>
      <c r="H13" s="12">
        <f t="shared" si="4"/>
        <v>0.53426495034272592</v>
      </c>
      <c r="I13" s="12">
        <f t="shared" si="5"/>
        <v>102.27389561417075</v>
      </c>
      <c r="J13" s="12">
        <f t="shared" si="6"/>
        <v>6.3802708123180043</v>
      </c>
      <c r="K13" s="12">
        <f t="shared" si="7"/>
        <v>5.5640776746860325</v>
      </c>
    </row>
    <row r="14" spans="3:11" x14ac:dyDescent="0.2">
      <c r="C14" s="2" t="s">
        <v>10</v>
      </c>
      <c r="D14" s="12">
        <f t="shared" si="0"/>
        <v>0.9779174154252811</v>
      </c>
      <c r="E14" s="12">
        <f t="shared" si="1"/>
        <v>0.49256491261593643</v>
      </c>
      <c r="F14" s="12">
        <f t="shared" si="2"/>
        <v>98.535744300525238</v>
      </c>
      <c r="G14" s="12">
        <f t="shared" si="3"/>
        <v>0.1365976948138434</v>
      </c>
      <c r="H14" s="12">
        <f t="shared" si="4"/>
        <v>0.10060426557699939</v>
      </c>
      <c r="I14" s="12">
        <f t="shared" si="5"/>
        <v>35.777239692978782</v>
      </c>
      <c r="J14" s="12">
        <f t="shared" si="6"/>
        <v>1.2574711275893713</v>
      </c>
      <c r="K14" s="12">
        <f t="shared" si="7"/>
        <v>0.69721933732986008</v>
      </c>
    </row>
    <row r="15" spans="3:11" x14ac:dyDescent="0.2">
      <c r="C15" s="7" t="s">
        <v>11</v>
      </c>
      <c r="D15" s="13">
        <f t="shared" si="0"/>
        <v>52.364063879269715</v>
      </c>
      <c r="E15" s="13">
        <f t="shared" si="1"/>
        <v>47.954444568567212</v>
      </c>
      <c r="F15" s="13">
        <f t="shared" si="2"/>
        <v>9.1954340215482091</v>
      </c>
      <c r="G15" s="13">
        <f t="shared" si="3"/>
        <v>21.451836221133949</v>
      </c>
      <c r="H15" s="13">
        <f t="shared" si="4"/>
        <v>20.673083092028868</v>
      </c>
      <c r="I15" s="13">
        <f t="shared" si="5"/>
        <v>3.7669907562329286</v>
      </c>
      <c r="J15" s="13">
        <f t="shared" si="6"/>
        <v>67.333189298803546</v>
      </c>
      <c r="K15" s="13">
        <f t="shared" si="7"/>
        <v>67.878903283124743</v>
      </c>
    </row>
    <row r="16" spans="3:11" x14ac:dyDescent="0.2">
      <c r="C16" s="2" t="s">
        <v>12</v>
      </c>
      <c r="D16" s="12">
        <f t="shared" si="0"/>
        <v>15.828450634182325</v>
      </c>
      <c r="E16" s="12">
        <f t="shared" si="1"/>
        <v>14.20684254160971</v>
      </c>
      <c r="F16" s="12">
        <f t="shared" si="2"/>
        <v>11.414275113018022</v>
      </c>
      <c r="G16" s="12">
        <f t="shared" si="3"/>
        <v>9.7411791964633316</v>
      </c>
      <c r="H16" s="12">
        <f t="shared" si="4"/>
        <v>8.2972591997021041</v>
      </c>
      <c r="I16" s="12">
        <f t="shared" si="5"/>
        <v>17.402373024734089</v>
      </c>
      <c r="J16" s="12">
        <f t="shared" si="6"/>
        <v>20.353272528950807</v>
      </c>
      <c r="K16" s="12">
        <f t="shared" si="7"/>
        <v>20.109604010982718</v>
      </c>
    </row>
    <row r="17" spans="3:11" x14ac:dyDescent="0.2">
      <c r="C17" s="2" t="s">
        <v>13</v>
      </c>
      <c r="D17" s="12">
        <f t="shared" si="0"/>
        <v>18.662863746593445</v>
      </c>
      <c r="E17" s="12">
        <f t="shared" si="1"/>
        <v>17.340655523544942</v>
      </c>
      <c r="F17" s="12">
        <f t="shared" si="2"/>
        <v>7.6249033449353902</v>
      </c>
      <c r="G17" s="12">
        <f t="shared" si="3"/>
        <v>8.2797631042149042</v>
      </c>
      <c r="H17" s="12">
        <f t="shared" si="4"/>
        <v>8.216040373544212</v>
      </c>
      <c r="I17" s="12">
        <f t="shared" si="5"/>
        <v>0.77558930790895886</v>
      </c>
      <c r="J17" s="12">
        <f t="shared" si="6"/>
        <v>23.997949059195129</v>
      </c>
      <c r="K17" s="12">
        <f t="shared" si="7"/>
        <v>24.545476227248862</v>
      </c>
    </row>
    <row r="18" spans="3:11" x14ac:dyDescent="0.2">
      <c r="C18" s="2" t="s">
        <v>14</v>
      </c>
      <c r="D18" s="12">
        <f t="shared" si="0"/>
        <v>17.031247938651312</v>
      </c>
      <c r="E18" s="12">
        <f t="shared" si="1"/>
        <v>15.644250974282089</v>
      </c>
      <c r="F18" s="12">
        <f t="shared" si="2"/>
        <v>8.865857282968264</v>
      </c>
      <c r="G18" s="12">
        <f t="shared" si="3"/>
        <v>3.2549002310308794</v>
      </c>
      <c r="H18" s="12">
        <f t="shared" si="4"/>
        <v>4.0054719881038112</v>
      </c>
      <c r="I18" s="12">
        <f t="shared" si="5"/>
        <v>-18.738659496361933</v>
      </c>
      <c r="J18" s="12">
        <f t="shared" si="6"/>
        <v>21.899909145555409</v>
      </c>
      <c r="K18" s="12">
        <f t="shared" si="7"/>
        <v>22.14423727297801</v>
      </c>
    </row>
    <row r="19" spans="3:11" x14ac:dyDescent="0.2">
      <c r="C19" s="3" t="s">
        <v>15</v>
      </c>
      <c r="D19" s="12">
        <f t="shared" si="0"/>
        <v>0.84150155984263264</v>
      </c>
      <c r="E19" s="12">
        <f t="shared" si="1"/>
        <v>0.76269552913047101</v>
      </c>
      <c r="F19" s="12">
        <f t="shared" si="2"/>
        <v>10.332567545270166</v>
      </c>
      <c r="G19" s="12">
        <f t="shared" si="3"/>
        <v>0.17599368942483043</v>
      </c>
      <c r="H19" s="12">
        <f t="shared" si="4"/>
        <v>0.15431153067873923</v>
      </c>
      <c r="I19" s="12">
        <f t="shared" si="5"/>
        <v>14.050899923500353</v>
      </c>
      <c r="J19" s="12">
        <f t="shared" si="6"/>
        <v>1.0820585651021983</v>
      </c>
      <c r="K19" s="12">
        <f t="shared" si="7"/>
        <v>1.0795857719151498</v>
      </c>
    </row>
    <row r="20" spans="3:11" x14ac:dyDescent="0.2">
      <c r="C20" s="1" t="s">
        <v>16</v>
      </c>
      <c r="D20" s="12">
        <f t="shared" si="0"/>
        <v>1.7658093078294368</v>
      </c>
      <c r="E20" s="12">
        <f t="shared" si="1"/>
        <v>1.9282894134709136</v>
      </c>
      <c r="F20" s="12">
        <f t="shared" si="2"/>
        <v>-8.4261265195152077</v>
      </c>
      <c r="G20" s="12">
        <f t="shared" si="3"/>
        <v>0</v>
      </c>
      <c r="H20" s="12">
        <f t="shared" si="4"/>
        <v>0.252615642408831</v>
      </c>
      <c r="I20" s="12">
        <f t="shared" si="5"/>
        <v>-100</v>
      </c>
      <c r="J20" s="12">
        <f t="shared" si="6"/>
        <v>2.2705948236523104</v>
      </c>
      <c r="K20" s="12">
        <f t="shared" si="7"/>
        <v>2.7294690153633914</v>
      </c>
    </row>
    <row r="21" spans="3:11" x14ac:dyDescent="0.2">
      <c r="C21" s="1" t="s">
        <v>17</v>
      </c>
      <c r="D21" s="12">
        <f t="shared" si="0"/>
        <v>3.8532951037846037</v>
      </c>
      <c r="E21" s="12">
        <f t="shared" si="1"/>
        <v>3.1198688602099964</v>
      </c>
      <c r="F21" s="12">
        <f t="shared" si="2"/>
        <v>23.508239494567761</v>
      </c>
      <c r="G21" s="12">
        <f t="shared" si="3"/>
        <v>4.5345163207179885E-2</v>
      </c>
      <c r="H21" s="12">
        <f t="shared" si="4"/>
        <v>0</v>
      </c>
      <c r="I21" s="12" t="e">
        <f t="shared" si="5"/>
        <v>#DIV/0!</v>
      </c>
      <c r="J21" s="12">
        <f t="shared" si="6"/>
        <v>4.954822628844826</v>
      </c>
      <c r="K21" s="12">
        <f t="shared" si="7"/>
        <v>4.4161344902123707</v>
      </c>
    </row>
    <row r="22" spans="3:11" x14ac:dyDescent="0.2">
      <c r="C22" s="1" t="s">
        <v>18</v>
      </c>
      <c r="D22" s="12">
        <f t="shared" si="0"/>
        <v>0.55980306845890615</v>
      </c>
      <c r="E22" s="12">
        <f t="shared" si="1"/>
        <v>0.51272756897388028</v>
      </c>
      <c r="F22" s="12">
        <f t="shared" si="2"/>
        <v>9.1813864386574551</v>
      </c>
      <c r="G22" s="12">
        <f t="shared" si="3"/>
        <v>4.2670575067106531E-2</v>
      </c>
      <c r="H22" s="12">
        <f t="shared" si="4"/>
        <v>2.0908722727695873E-2</v>
      </c>
      <c r="I22" s="12">
        <f t="shared" si="5"/>
        <v>104.08025694742571</v>
      </c>
      <c r="J22" s="12">
        <f t="shared" si="6"/>
        <v>0.71983194553998187</v>
      </c>
      <c r="K22" s="12">
        <f t="shared" si="7"/>
        <v>0.72575931966444518</v>
      </c>
    </row>
    <row r="23" spans="3:11" x14ac:dyDescent="0.2">
      <c r="C23" s="1" t="s">
        <v>19</v>
      </c>
      <c r="D23" s="12">
        <f t="shared" si="0"/>
        <v>1.8353744795401921</v>
      </c>
      <c r="E23" s="12">
        <f t="shared" si="1"/>
        <v>2.5229799469865113</v>
      </c>
      <c r="F23" s="12">
        <f t="shared" si="2"/>
        <v>-27.253703235636351</v>
      </c>
      <c r="G23" s="12">
        <f t="shared" si="3"/>
        <v>0.27305306999569695</v>
      </c>
      <c r="H23" s="12">
        <f t="shared" si="4"/>
        <v>0.71075845594539899</v>
      </c>
      <c r="I23" s="12">
        <f t="shared" si="5"/>
        <v>-61.582860152890945</v>
      </c>
      <c r="J23" s="12">
        <f t="shared" si="6"/>
        <v>2.360046339222293</v>
      </c>
      <c r="K23" s="12">
        <f t="shared" si="7"/>
        <v>3.5712458636006139</v>
      </c>
    </row>
    <row r="24" spans="3:11" x14ac:dyDescent="0.2">
      <c r="C24" s="1" t="s">
        <v>32</v>
      </c>
      <c r="D24" s="12">
        <f t="shared" si="0"/>
        <v>0.41376447861811771</v>
      </c>
      <c r="E24" s="12">
        <f t="shared" si="1"/>
        <v>0.25928860356983624</v>
      </c>
      <c r="F24" s="12">
        <f t="shared" si="2"/>
        <v>59.576808591464072</v>
      </c>
      <c r="G24" s="12">
        <f t="shared" si="3"/>
        <v>0.2579528922402311</v>
      </c>
      <c r="H24" s="12">
        <f t="shared" si="4"/>
        <v>3.2508992204763373E-2</v>
      </c>
      <c r="I24" s="12">
        <f t="shared" si="5"/>
        <v>693.48166382849183</v>
      </c>
      <c r="J24" s="12">
        <f t="shared" si="6"/>
        <v>0.53204583257992577</v>
      </c>
      <c r="K24" s="12">
        <f t="shared" si="7"/>
        <v>0.36701970385597665</v>
      </c>
    </row>
    <row r="25" spans="3:11" x14ac:dyDescent="0.2">
      <c r="C25" s="1" t="s">
        <v>20</v>
      </c>
      <c r="D25" s="23">
        <f t="shared" si="0"/>
        <v>7.2152838964817737E-3</v>
      </c>
      <c r="E25" s="23">
        <f t="shared" si="1"/>
        <v>0.19760094365969458</v>
      </c>
      <c r="F25" s="23">
        <f t="shared" si="2"/>
        <v>-96.348557976065223</v>
      </c>
      <c r="G25" s="23">
        <f t="shared" si="3"/>
        <v>0</v>
      </c>
      <c r="H25" s="23">
        <f t="shared" si="4"/>
        <v>8.8863051754295708E-2</v>
      </c>
      <c r="I25" s="23">
        <f t="shared" si="5"/>
        <v>-100</v>
      </c>
      <c r="J25" s="23">
        <f t="shared" si="6"/>
        <v>9.2778909896401186E-3</v>
      </c>
      <c r="K25" s="23">
        <f t="shared" si="7"/>
        <v>0.27970160980912268</v>
      </c>
    </row>
    <row r="26" spans="3:11" x14ac:dyDescent="0.2">
      <c r="D26" s="15"/>
      <c r="E26" s="15"/>
      <c r="F26" s="15"/>
      <c r="G26" s="16"/>
      <c r="H26" s="16"/>
      <c r="I26" s="15"/>
    </row>
    <row r="27" spans="3:11" ht="15" x14ac:dyDescent="0.25">
      <c r="C27" t="s">
        <v>33</v>
      </c>
      <c r="F27" s="5" t="s">
        <v>21</v>
      </c>
    </row>
    <row r="28" spans="3:11" ht="15" x14ac:dyDescent="0.25">
      <c r="C28" t="s">
        <v>34</v>
      </c>
      <c r="F28" s="6" t="s">
        <v>22</v>
      </c>
    </row>
    <row r="29" spans="3:11" x14ac:dyDescent="0.2">
      <c r="F29" s="4" t="s">
        <v>23</v>
      </c>
    </row>
    <row r="30" spans="3:11" ht="15" x14ac:dyDescent="0.25">
      <c r="E30"/>
    </row>
    <row r="31" spans="3:11" ht="15" x14ac:dyDescent="0.25">
      <c r="E31"/>
    </row>
    <row r="33" spans="3:17" x14ac:dyDescent="0.2">
      <c r="C33" s="10" t="s">
        <v>35</v>
      </c>
      <c r="I33" s="20" t="s">
        <v>30</v>
      </c>
      <c r="J33" s="20"/>
      <c r="K33" s="20"/>
    </row>
    <row r="34" spans="3:17" x14ac:dyDescent="0.2">
      <c r="C34" s="24" t="s">
        <v>0</v>
      </c>
      <c r="D34" s="25" t="s">
        <v>24</v>
      </c>
      <c r="E34" s="25"/>
      <c r="F34" s="25"/>
      <c r="G34" s="26" t="s">
        <v>25</v>
      </c>
      <c r="H34" s="26"/>
      <c r="I34" s="26"/>
      <c r="J34" s="27" t="s">
        <v>26</v>
      </c>
      <c r="K34" s="27"/>
    </row>
    <row r="35" spans="3:17" x14ac:dyDescent="0.2">
      <c r="C35" s="24"/>
      <c r="D35" s="11">
        <v>2018</v>
      </c>
      <c r="E35" s="11">
        <v>2017</v>
      </c>
      <c r="F35" s="11" t="s">
        <v>27</v>
      </c>
      <c r="G35" s="11">
        <v>2018</v>
      </c>
      <c r="H35" s="11">
        <v>2017</v>
      </c>
      <c r="I35" s="11" t="s">
        <v>27</v>
      </c>
      <c r="J35" s="11">
        <v>2018</v>
      </c>
      <c r="K35" s="11">
        <v>2017</v>
      </c>
    </row>
    <row r="36" spans="3:17" x14ac:dyDescent="0.2">
      <c r="C36" s="24"/>
      <c r="D36" s="9" t="s">
        <v>29</v>
      </c>
      <c r="E36" s="9" t="s">
        <v>29</v>
      </c>
      <c r="F36" s="9" t="s">
        <v>28</v>
      </c>
      <c r="G36" s="9" t="s">
        <v>29</v>
      </c>
      <c r="H36" s="9" t="s">
        <v>29</v>
      </c>
      <c r="I36" s="9" t="s">
        <v>28</v>
      </c>
      <c r="J36" s="9" t="s">
        <v>28</v>
      </c>
      <c r="K36" s="9" t="s">
        <v>28</v>
      </c>
    </row>
    <row r="37" spans="3:17" x14ac:dyDescent="0.2">
      <c r="C37" s="18" t="s">
        <v>1</v>
      </c>
      <c r="D37" s="21">
        <v>1518.1359660000003</v>
      </c>
      <c r="E37" s="21">
        <v>1441.89928072</v>
      </c>
      <c r="F37" s="21">
        <f>D37*100/E37-100</f>
        <v>5.287240676195637</v>
      </c>
      <c r="G37" s="21">
        <v>537.52781427999992</v>
      </c>
      <c r="H37" s="21">
        <v>506.02616358999995</v>
      </c>
      <c r="I37" s="21">
        <f>G37*100/H37-100</f>
        <v>6.2253007762507195</v>
      </c>
      <c r="J37" s="13">
        <f>D37*100/$D$37</f>
        <v>100</v>
      </c>
      <c r="K37" s="13">
        <f>E37*100/$E$37</f>
        <v>100.00000000000001</v>
      </c>
      <c r="M37" s="14"/>
      <c r="N37" s="14"/>
      <c r="O37" s="14"/>
      <c r="P37" s="14"/>
      <c r="Q37" s="14"/>
    </row>
    <row r="38" spans="3:17" x14ac:dyDescent="0.2">
      <c r="C38" s="18" t="s">
        <v>2</v>
      </c>
      <c r="D38" s="21">
        <v>100.01684859999999</v>
      </c>
      <c r="E38" s="21">
        <v>94.945215310000009</v>
      </c>
      <c r="F38" s="21">
        <f t="shared" ref="F38:F57" si="8">D38*100/E38-100</f>
        <v>5.3416417809374508</v>
      </c>
      <c r="G38" s="21">
        <v>14.738516789999998</v>
      </c>
      <c r="H38" s="21">
        <v>19.371893960000001</v>
      </c>
      <c r="I38" s="21">
        <f t="shared" ref="I38:I57" si="9">G38*100/H38-100</f>
        <v>-23.918039090897452</v>
      </c>
      <c r="J38" s="13">
        <f t="shared" ref="J38:J57" si="10">D38*100/$D$37</f>
        <v>6.5881351104226438</v>
      </c>
      <c r="K38" s="13">
        <f t="shared" ref="K38:K57" si="11">E38*100/$E$37</f>
        <v>6.5847328297847492</v>
      </c>
      <c r="M38" s="14"/>
      <c r="N38" s="14"/>
      <c r="O38" s="14"/>
      <c r="P38" s="14"/>
      <c r="Q38" s="14"/>
    </row>
    <row r="39" spans="3:17" x14ac:dyDescent="0.2">
      <c r="C39" s="18" t="s">
        <v>3</v>
      </c>
      <c r="D39" s="21">
        <v>1418.1191174000001</v>
      </c>
      <c r="E39" s="21">
        <v>1346.9540654100001</v>
      </c>
      <c r="F39" s="21">
        <f t="shared" si="8"/>
        <v>5.2834060060049666</v>
      </c>
      <c r="G39" s="21">
        <v>522.78929748999997</v>
      </c>
      <c r="H39" s="21">
        <v>486.65426962999999</v>
      </c>
      <c r="I39" s="21">
        <f t="shared" si="9"/>
        <v>7.4251948693418797</v>
      </c>
      <c r="J39" s="13">
        <f t="shared" si="10"/>
        <v>93.411864889577345</v>
      </c>
      <c r="K39" s="13">
        <f t="shared" si="11"/>
        <v>93.415267170215259</v>
      </c>
      <c r="M39" s="14"/>
      <c r="N39" s="14"/>
      <c r="O39" s="14"/>
      <c r="P39" s="14"/>
      <c r="Q39" s="14"/>
    </row>
    <row r="40" spans="3:17" x14ac:dyDescent="0.2">
      <c r="C40" s="1" t="s">
        <v>4</v>
      </c>
      <c r="D40" s="22">
        <v>22.176407879999999</v>
      </c>
      <c r="E40" s="22">
        <v>23.794321660000001</v>
      </c>
      <c r="F40" s="22">
        <f t="shared" si="8"/>
        <v>-6.7995793413175392</v>
      </c>
      <c r="G40" s="22">
        <v>37.257748269999993</v>
      </c>
      <c r="H40" s="22">
        <v>2.1499963599999998</v>
      </c>
      <c r="I40" s="22">
        <f t="shared" si="9"/>
        <v>1632.9214580623752</v>
      </c>
      <c r="J40" s="17">
        <f t="shared" si="10"/>
        <v>1.4607655952207375</v>
      </c>
      <c r="K40" s="17">
        <f t="shared" si="11"/>
        <v>1.6502069165412518</v>
      </c>
      <c r="M40" s="14"/>
      <c r="N40" s="14"/>
      <c r="O40" s="14"/>
      <c r="P40" s="14"/>
      <c r="Q40" s="14"/>
    </row>
    <row r="41" spans="3:17" x14ac:dyDescent="0.2">
      <c r="C41" s="18" t="s">
        <v>5</v>
      </c>
      <c r="D41" s="21">
        <v>93.115607209999993</v>
      </c>
      <c r="E41" s="21">
        <v>79.81676662000001</v>
      </c>
      <c r="F41" s="21">
        <f t="shared" si="8"/>
        <v>16.661713012398124</v>
      </c>
      <c r="G41" s="21">
        <v>30.919224960000001</v>
      </c>
      <c r="H41" s="21">
        <v>27.044792229999999</v>
      </c>
      <c r="I41" s="21">
        <f t="shared" si="9"/>
        <v>14.32598445220151</v>
      </c>
      <c r="J41" s="13">
        <f t="shared" si="10"/>
        <v>6.1335485948167028</v>
      </c>
      <c r="K41" s="13">
        <f t="shared" si="11"/>
        <v>5.5355299560274549</v>
      </c>
      <c r="M41" s="14"/>
      <c r="N41" s="14"/>
      <c r="O41" s="14"/>
      <c r="P41" s="14"/>
      <c r="Q41" s="14"/>
    </row>
    <row r="42" spans="3:17" x14ac:dyDescent="0.2">
      <c r="C42" s="2" t="s">
        <v>6</v>
      </c>
      <c r="D42" s="22">
        <v>23.89144035</v>
      </c>
      <c r="E42" s="22">
        <v>19.80052207</v>
      </c>
      <c r="F42" s="22">
        <f t="shared" si="8"/>
        <v>20.660658671208452</v>
      </c>
      <c r="G42" s="22">
        <v>13.11807443</v>
      </c>
      <c r="H42" s="22">
        <v>12.450450419999999</v>
      </c>
      <c r="I42" s="22">
        <f t="shared" si="9"/>
        <v>5.3622478503070852</v>
      </c>
      <c r="J42" s="17">
        <f t="shared" si="10"/>
        <v>1.5737352177321378</v>
      </c>
      <c r="K42" s="17">
        <f t="shared" si="11"/>
        <v>1.3732250466282763</v>
      </c>
      <c r="M42" s="14"/>
      <c r="N42" s="14"/>
      <c r="O42" s="14"/>
      <c r="P42" s="14"/>
      <c r="Q42" s="14"/>
    </row>
    <row r="43" spans="3:17" x14ac:dyDescent="0.2">
      <c r="C43" s="2" t="s">
        <v>7</v>
      </c>
      <c r="D43" s="22">
        <v>69.224166859999997</v>
      </c>
      <c r="E43" s="22">
        <v>60.016244550000003</v>
      </c>
      <c r="F43" s="22">
        <f t="shared" si="8"/>
        <v>15.342383348109692</v>
      </c>
      <c r="G43" s="22">
        <v>17.801150530000001</v>
      </c>
      <c r="H43" s="22">
        <v>14.59434181</v>
      </c>
      <c r="I43" s="22">
        <f t="shared" si="9"/>
        <v>21.972958847672771</v>
      </c>
      <c r="J43" s="17">
        <f t="shared" si="10"/>
        <v>4.5598133770845646</v>
      </c>
      <c r="K43" s="17">
        <f t="shared" si="11"/>
        <v>4.1623049093991789</v>
      </c>
      <c r="M43" s="14"/>
      <c r="N43" s="14"/>
      <c r="O43" s="14"/>
      <c r="P43" s="14"/>
      <c r="Q43" s="14"/>
    </row>
    <row r="44" spans="3:17" x14ac:dyDescent="0.2">
      <c r="C44" s="18" t="s">
        <v>8</v>
      </c>
      <c r="D44" s="13">
        <f>D45+D46</f>
        <v>115.95130737999999</v>
      </c>
      <c r="E44" s="13">
        <f t="shared" ref="E44:H44" si="12">E45+E46</f>
        <v>90.281596579999999</v>
      </c>
      <c r="F44" s="13">
        <f t="shared" si="8"/>
        <v>28.432938464101738</v>
      </c>
      <c r="G44" s="13">
        <f t="shared" si="12"/>
        <v>23.762692599999998</v>
      </c>
      <c r="H44" s="13">
        <f t="shared" si="12"/>
        <v>12.957617210000002</v>
      </c>
      <c r="I44" s="13">
        <f t="shared" si="9"/>
        <v>83.387826749976909</v>
      </c>
      <c r="J44" s="13">
        <f t="shared" si="10"/>
        <v>7.6377419399073743</v>
      </c>
      <c r="K44" s="13">
        <f t="shared" si="11"/>
        <v>6.2612970120158922</v>
      </c>
      <c r="M44" s="14"/>
      <c r="N44" s="14"/>
      <c r="O44" s="14"/>
      <c r="P44" s="14"/>
      <c r="Q44" s="14"/>
    </row>
    <row r="45" spans="3:17" x14ac:dyDescent="0.2">
      <c r="C45" s="2" t="s">
        <v>9</v>
      </c>
      <c r="D45" s="22">
        <v>96.861185929999991</v>
      </c>
      <c r="E45" s="22">
        <v>80.228395969999994</v>
      </c>
      <c r="F45" s="22">
        <f t="shared" si="8"/>
        <v>20.731799207626608</v>
      </c>
      <c r="G45" s="22">
        <v>21.096141679999999</v>
      </c>
      <c r="H45" s="22">
        <v>10.904294210000002</v>
      </c>
      <c r="I45" s="22">
        <f t="shared" si="9"/>
        <v>93.46636539440911</v>
      </c>
      <c r="J45" s="17">
        <f t="shared" si="10"/>
        <v>6.3802708123180034</v>
      </c>
      <c r="K45" s="17">
        <f t="shared" si="11"/>
        <v>5.5640776746860316</v>
      </c>
      <c r="M45" s="14"/>
      <c r="N45" s="14"/>
      <c r="O45" s="14"/>
      <c r="P45" s="14"/>
      <c r="Q45" s="14"/>
    </row>
    <row r="46" spans="3:17" x14ac:dyDescent="0.2">
      <c r="C46" s="2" t="s">
        <v>10</v>
      </c>
      <c r="D46" s="22">
        <v>19.090121449999998</v>
      </c>
      <c r="E46" s="22">
        <v>10.053200610000001</v>
      </c>
      <c r="F46" s="22">
        <f t="shared" si="8"/>
        <v>89.8909828876875</v>
      </c>
      <c r="G46" s="22">
        <v>2.6665509199999997</v>
      </c>
      <c r="H46" s="22">
        <v>2.0533229999999998</v>
      </c>
      <c r="I46" s="22">
        <f t="shared" si="9"/>
        <v>29.865146399275716</v>
      </c>
      <c r="J46" s="17">
        <f t="shared" si="10"/>
        <v>1.2574711275893713</v>
      </c>
      <c r="K46" s="17">
        <f t="shared" si="11"/>
        <v>0.69721933732985997</v>
      </c>
      <c r="M46" s="14"/>
      <c r="N46" s="14"/>
      <c r="O46" s="14"/>
      <c r="P46" s="14"/>
      <c r="Q46" s="14"/>
    </row>
    <row r="47" spans="3:17" x14ac:dyDescent="0.2">
      <c r="C47" s="19" t="s">
        <v>11</v>
      </c>
      <c r="D47" s="13">
        <f>SUM(D48:D51)</f>
        <v>1022.2093638</v>
      </c>
      <c r="E47" s="13">
        <f>SUM(E48:E51)</f>
        <v>978.74541820000002</v>
      </c>
      <c r="F47" s="13">
        <f t="shared" si="8"/>
        <v>4.4407815139440459</v>
      </c>
      <c r="G47" s="13">
        <f>SUM(G48:G51)</f>
        <v>418.76558524000006</v>
      </c>
      <c r="H47" s="13">
        <f>SUM(H48:H51)</f>
        <v>421.93555859999998</v>
      </c>
      <c r="I47" s="13">
        <f t="shared" si="9"/>
        <v>-0.75129324736649039</v>
      </c>
      <c r="J47" s="13">
        <f t="shared" si="10"/>
        <v>67.333189298803546</v>
      </c>
      <c r="K47" s="13">
        <f t="shared" si="11"/>
        <v>67.878903283124728</v>
      </c>
      <c r="M47" s="14"/>
      <c r="N47" s="14"/>
      <c r="O47" s="14"/>
      <c r="P47" s="14"/>
      <c r="Q47" s="14"/>
    </row>
    <row r="48" spans="3:17" x14ac:dyDescent="0.2">
      <c r="C48" s="2" t="s">
        <v>12</v>
      </c>
      <c r="D48" s="22">
        <v>308.99035051999999</v>
      </c>
      <c r="E48" s="22">
        <v>289.96023559000002</v>
      </c>
      <c r="F48" s="22">
        <f t="shared" si="8"/>
        <v>6.5630085074521389</v>
      </c>
      <c r="G48" s="22">
        <v>190.15950733</v>
      </c>
      <c r="H48" s="22">
        <v>169.34623053999999</v>
      </c>
      <c r="I48" s="22">
        <f t="shared" si="9"/>
        <v>12.29036909982112</v>
      </c>
      <c r="J48" s="17">
        <f t="shared" si="10"/>
        <v>20.353272528950804</v>
      </c>
      <c r="K48" s="17">
        <f t="shared" si="11"/>
        <v>20.109604010982714</v>
      </c>
      <c r="M48" s="14"/>
      <c r="N48" s="14"/>
      <c r="O48" s="14"/>
      <c r="P48" s="14"/>
      <c r="Q48" s="14"/>
    </row>
    <row r="49" spans="3:17" x14ac:dyDescent="0.2">
      <c r="C49" s="2" t="s">
        <v>13</v>
      </c>
      <c r="D49" s="22">
        <v>364.32149576999996</v>
      </c>
      <c r="E49" s="22">
        <v>353.92104516999996</v>
      </c>
      <c r="F49" s="22">
        <f t="shared" si="8"/>
        <v>2.9386358177723935</v>
      </c>
      <c r="G49" s="22">
        <v>161.63091151</v>
      </c>
      <c r="H49" s="22">
        <v>167.68856242000001</v>
      </c>
      <c r="I49" s="22">
        <f t="shared" si="9"/>
        <v>-3.6124413153639807</v>
      </c>
      <c r="J49" s="17">
        <f t="shared" si="10"/>
        <v>23.997949059195129</v>
      </c>
      <c r="K49" s="17">
        <f t="shared" si="11"/>
        <v>24.545476227248862</v>
      </c>
      <c r="M49" s="14"/>
      <c r="N49" s="14"/>
      <c r="O49" s="14"/>
      <c r="P49" s="14"/>
      <c r="Q49" s="14"/>
    </row>
    <row r="50" spans="3:17" x14ac:dyDescent="0.2">
      <c r="C50" s="2" t="s">
        <v>14</v>
      </c>
      <c r="D50" s="22">
        <v>332.47039725999997</v>
      </c>
      <c r="E50" s="22">
        <v>319.29759796000002</v>
      </c>
      <c r="F50" s="22">
        <f t="shared" si="8"/>
        <v>4.1255554016570386</v>
      </c>
      <c r="G50" s="22">
        <v>63.539558390000003</v>
      </c>
      <c r="H50" s="22">
        <v>81.751282729999986</v>
      </c>
      <c r="I50" s="22">
        <f t="shared" si="9"/>
        <v>-22.276989096486545</v>
      </c>
      <c r="J50" s="17">
        <f t="shared" si="10"/>
        <v>21.899909145555405</v>
      </c>
      <c r="K50" s="17">
        <f t="shared" si="11"/>
        <v>22.144237272978007</v>
      </c>
      <c r="M50" s="14"/>
      <c r="N50" s="14"/>
      <c r="O50" s="14"/>
      <c r="P50" s="14"/>
      <c r="Q50" s="14"/>
    </row>
    <row r="51" spans="3:17" x14ac:dyDescent="0.2">
      <c r="C51" s="3" t="s">
        <v>15</v>
      </c>
      <c r="D51" s="12">
        <v>16.427120250000002</v>
      </c>
      <c r="E51" s="12">
        <v>15.566539479999999</v>
      </c>
      <c r="F51" s="12">
        <f t="shared" si="8"/>
        <v>5.5284012937216005</v>
      </c>
      <c r="G51" s="12">
        <v>3.4356080099999997</v>
      </c>
      <c r="H51" s="12">
        <v>3.1494829099999997</v>
      </c>
      <c r="I51" s="12">
        <f t="shared" si="9"/>
        <v>9.0848278328965506</v>
      </c>
      <c r="J51" s="17">
        <f t="shared" si="10"/>
        <v>1.0820585651021986</v>
      </c>
      <c r="K51" s="17">
        <f t="shared" si="11"/>
        <v>1.0795857719151494</v>
      </c>
      <c r="M51" s="14"/>
      <c r="N51" s="14"/>
      <c r="O51" s="14"/>
      <c r="P51" s="14"/>
      <c r="Q51" s="14"/>
    </row>
    <row r="52" spans="3:17" x14ac:dyDescent="0.2">
      <c r="C52" s="1" t="s">
        <v>16</v>
      </c>
      <c r="D52" s="22">
        <v>34.470716660000001</v>
      </c>
      <c r="E52" s="22">
        <v>39.356194100000003</v>
      </c>
      <c r="F52" s="22">
        <f t="shared" si="8"/>
        <v>-12.41349056157847</v>
      </c>
      <c r="G52" s="22">
        <v>0</v>
      </c>
      <c r="H52" s="22">
        <v>5.1558599999999997</v>
      </c>
      <c r="I52" s="22">
        <f t="shared" si="9"/>
        <v>-100</v>
      </c>
      <c r="J52" s="17">
        <f t="shared" si="10"/>
        <v>2.2705948236523104</v>
      </c>
      <c r="K52" s="17">
        <f t="shared" si="11"/>
        <v>2.7294690153633909</v>
      </c>
      <c r="M52" s="14"/>
      <c r="N52" s="14"/>
      <c r="O52" s="14"/>
      <c r="P52" s="14"/>
      <c r="Q52" s="14"/>
    </row>
    <row r="53" spans="3:17" x14ac:dyDescent="0.2">
      <c r="C53" s="1" t="s">
        <v>17</v>
      </c>
      <c r="D53" s="22">
        <v>75.220944380000006</v>
      </c>
      <c r="E53" s="22">
        <v>63.676211450000004</v>
      </c>
      <c r="F53" s="22">
        <f t="shared" si="8"/>
        <v>18.130370301733777</v>
      </c>
      <c r="G53" s="22">
        <v>0.88519199999999998</v>
      </c>
      <c r="H53" s="22">
        <v>0</v>
      </c>
      <c r="I53" s="22" t="e">
        <f t="shared" si="9"/>
        <v>#DIV/0!</v>
      </c>
      <c r="J53" s="17">
        <f t="shared" si="10"/>
        <v>4.954822628844826</v>
      </c>
      <c r="K53" s="17">
        <f t="shared" si="11"/>
        <v>4.4161344902123698</v>
      </c>
      <c r="M53" s="14"/>
      <c r="N53" s="14"/>
      <c r="O53" s="14"/>
      <c r="P53" s="14"/>
      <c r="Q53" s="14"/>
    </row>
    <row r="54" spans="3:17" x14ac:dyDescent="0.2">
      <c r="C54" s="1" t="s">
        <v>18</v>
      </c>
      <c r="D54" s="22">
        <v>10.92802766</v>
      </c>
      <c r="E54" s="22">
        <v>10.46471841</v>
      </c>
      <c r="F54" s="22">
        <f t="shared" si="8"/>
        <v>4.4273455992591835</v>
      </c>
      <c r="G54" s="22">
        <v>0.83298083000000001</v>
      </c>
      <c r="H54" s="22">
        <v>0.42674494000000002</v>
      </c>
      <c r="I54" s="22">
        <f t="shared" si="9"/>
        <v>95.194073068564109</v>
      </c>
      <c r="J54" s="17">
        <f t="shared" si="10"/>
        <v>0.71983194553998187</v>
      </c>
      <c r="K54" s="17">
        <f t="shared" si="11"/>
        <v>0.72575931966444518</v>
      </c>
      <c r="M54" s="14"/>
      <c r="N54" s="14"/>
      <c r="O54" s="14"/>
      <c r="P54" s="14"/>
      <c r="Q54" s="14"/>
    </row>
    <row r="55" spans="3:17" x14ac:dyDescent="0.2">
      <c r="C55" s="1" t="s">
        <v>19</v>
      </c>
      <c r="D55" s="22">
        <v>35.828712289999999</v>
      </c>
      <c r="E55" s="22">
        <v>51.493768420000002</v>
      </c>
      <c r="F55" s="22">
        <f t="shared" si="8"/>
        <v>-30.421265738857343</v>
      </c>
      <c r="G55" s="22">
        <v>5.3303235899999999</v>
      </c>
      <c r="H55" s="22">
        <v>14.50650901</v>
      </c>
      <c r="I55" s="22">
        <f t="shared" si="9"/>
        <v>-63.255642096071739</v>
      </c>
      <c r="J55" s="17">
        <f t="shared" si="10"/>
        <v>2.360046339222293</v>
      </c>
      <c r="K55" s="17">
        <f t="shared" si="11"/>
        <v>3.5712458636006139</v>
      </c>
      <c r="M55" s="14"/>
      <c r="N55" s="14"/>
      <c r="O55" s="14"/>
      <c r="P55" s="14"/>
      <c r="Q55" s="14"/>
    </row>
    <row r="56" spans="3:17" x14ac:dyDescent="0.2">
      <c r="C56" s="1" t="s">
        <v>32</v>
      </c>
      <c r="D56" s="22">
        <v>8.0771791400000001</v>
      </c>
      <c r="E56" s="22">
        <v>5.292054470000001</v>
      </c>
      <c r="F56" s="22">
        <f t="shared" si="8"/>
        <v>52.628420319339597</v>
      </c>
      <c r="G56" s="22">
        <v>5.0355499999999997</v>
      </c>
      <c r="H56" s="22">
        <v>0.66350527999999998</v>
      </c>
      <c r="I56" s="22">
        <f t="shared" si="9"/>
        <v>658.93141347722201</v>
      </c>
      <c r="J56" s="17">
        <f t="shared" si="10"/>
        <v>0.53204583257992577</v>
      </c>
      <c r="K56" s="17">
        <f t="shared" si="11"/>
        <v>0.3670197038559766</v>
      </c>
      <c r="M56" s="14"/>
      <c r="N56" s="14"/>
      <c r="O56" s="14"/>
      <c r="P56" s="14"/>
      <c r="Q56" s="14"/>
    </row>
    <row r="57" spans="3:17" x14ac:dyDescent="0.2">
      <c r="C57" s="1" t="s">
        <v>20</v>
      </c>
      <c r="D57" s="12">
        <v>0.140851</v>
      </c>
      <c r="E57" s="12">
        <v>4.0330155000000003</v>
      </c>
      <c r="F57" s="12">
        <f t="shared" si="8"/>
        <v>-96.507551235545705</v>
      </c>
      <c r="G57" s="12">
        <v>0</v>
      </c>
      <c r="H57" s="12">
        <v>1.8136859999999999</v>
      </c>
      <c r="I57" s="12">
        <f t="shared" si="9"/>
        <v>-100</v>
      </c>
      <c r="J57" s="17">
        <f t="shared" si="10"/>
        <v>9.2778909896401186E-3</v>
      </c>
      <c r="K57" s="17">
        <f t="shared" si="11"/>
        <v>0.27970160980912262</v>
      </c>
      <c r="M57" s="14"/>
      <c r="N57" s="14"/>
      <c r="O57" s="14"/>
      <c r="P57" s="14"/>
      <c r="Q57" s="14"/>
    </row>
  </sheetData>
  <mergeCells count="8">
    <mergeCell ref="C34:C36"/>
    <mergeCell ref="D34:F34"/>
    <mergeCell ref="G34:I34"/>
    <mergeCell ref="J34:K34"/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2012-04-10T13:21:00Z</dcterms:created>
  <dcterms:modified xsi:type="dcterms:W3CDTF">2019-03-18T20:43:29Z</dcterms:modified>
</cp:coreProperties>
</file>