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 BOLDIJAR\Desktop\Moldova FY2016 351\"/>
    </mc:Choice>
  </mc:AlternateContent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71027" iterateDelta="1E-4"/>
</workbook>
</file>

<file path=xl/calcChain.xml><?xml version="1.0" encoding="utf-8"?>
<calcChain xmlns="http://schemas.openxmlformats.org/spreadsheetml/2006/main">
  <c r="F57" i="1" l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5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F6" i="1" l="1"/>
  <c r="F7" i="1"/>
  <c r="F8" i="1"/>
  <c r="F9" i="1"/>
  <c r="F10" i="1"/>
  <c r="F11" i="1"/>
  <c r="F12" i="1"/>
  <c r="F13" i="1"/>
  <c r="F14" i="1"/>
  <c r="F15" i="1"/>
  <c r="F16" i="1"/>
  <c r="I17" i="1"/>
  <c r="I18" i="1"/>
  <c r="F19" i="1"/>
  <c r="K20" i="1"/>
  <c r="I22" i="1"/>
  <c r="F23" i="1"/>
  <c r="I23" i="1"/>
  <c r="K23" i="1"/>
  <c r="F24" i="1"/>
  <c r="F25" i="1"/>
  <c r="I25" i="1"/>
  <c r="K25" i="1"/>
  <c r="I49" i="1"/>
  <c r="I50" i="1"/>
  <c r="I51" i="1"/>
  <c r="I52" i="1"/>
  <c r="I54" i="1"/>
  <c r="I55" i="1"/>
  <c r="I56" i="1"/>
  <c r="I57" i="1"/>
  <c r="K24" i="1" l="1"/>
  <c r="K22" i="1"/>
  <c r="K21" i="1"/>
  <c r="I15" i="1"/>
  <c r="I14" i="1"/>
  <c r="I13" i="1"/>
  <c r="I12" i="1"/>
  <c r="I11" i="1"/>
  <c r="I10" i="1"/>
  <c r="I9" i="1"/>
  <c r="I8" i="1"/>
  <c r="I7" i="1"/>
  <c r="I6" i="1"/>
  <c r="K19" i="1"/>
  <c r="F20" i="1"/>
  <c r="K18" i="1"/>
  <c r="K17" i="1"/>
  <c r="K16" i="1"/>
  <c r="F21" i="1"/>
  <c r="I19" i="1"/>
  <c r="F17" i="1"/>
  <c r="K15" i="1"/>
  <c r="K14" i="1"/>
  <c r="K13" i="1"/>
  <c r="K12" i="1"/>
  <c r="K11" i="1"/>
  <c r="K10" i="1"/>
  <c r="K9" i="1"/>
  <c r="K8" i="1"/>
  <c r="K7" i="1"/>
  <c r="K6" i="1"/>
  <c r="I24" i="1"/>
  <c r="F22" i="1"/>
  <c r="I20" i="1"/>
  <c r="F18" i="1"/>
  <c r="I1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I38" i="1"/>
  <c r="J38" i="1"/>
  <c r="K38" i="1"/>
  <c r="I39" i="1"/>
  <c r="J39" i="1"/>
  <c r="K39" i="1"/>
  <c r="I40" i="1"/>
  <c r="J40" i="1"/>
  <c r="K40" i="1"/>
  <c r="I41" i="1"/>
  <c r="J41" i="1"/>
  <c r="K41" i="1"/>
  <c r="I42" i="1"/>
  <c r="J42" i="1"/>
  <c r="K42" i="1"/>
  <c r="I43" i="1"/>
  <c r="J43" i="1"/>
  <c r="K43" i="1"/>
  <c r="I44" i="1"/>
  <c r="J44" i="1"/>
  <c r="K44" i="1"/>
  <c r="I45" i="1"/>
  <c r="J45" i="1"/>
  <c r="K45" i="1"/>
  <c r="I46" i="1"/>
  <c r="J46" i="1"/>
  <c r="K46" i="1"/>
  <c r="I47" i="1"/>
  <c r="J47" i="1"/>
  <c r="K47" i="1"/>
  <c r="I48" i="1"/>
  <c r="J48" i="1"/>
  <c r="K48" i="1"/>
  <c r="J49" i="1"/>
  <c r="K49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K37" i="1"/>
  <c r="J37" i="1"/>
  <c r="I37" i="1"/>
  <c r="J5" i="1" l="1"/>
  <c r="I5" i="1"/>
  <c r="F5" i="1"/>
  <c r="K5" i="1"/>
</calcChain>
</file>

<file path=xl/sharedStrings.xml><?xml version="1.0" encoding="utf-8"?>
<sst xmlns="http://schemas.openxmlformats.org/spreadsheetml/2006/main" count="78" uniqueCount="36">
  <si>
    <t>Business line</t>
  </si>
  <si>
    <t>TOTAL MARKET</t>
  </si>
  <si>
    <t>TOTAL LIFE</t>
  </si>
  <si>
    <t>TOTAL NON-LIFE</t>
  </si>
  <si>
    <t>Accidents insurance</t>
  </si>
  <si>
    <t>Overall health insurance</t>
  </si>
  <si>
    <t>Health - valid in Moldova</t>
  </si>
  <si>
    <t>Health - valid outside Moldova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</si>
  <si>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</si>
  <si>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</si>
  <si>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</si>
  <si>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</si>
  <si>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</si>
  <si>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</si>
  <si>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Green Card</t>
  </si>
  <si>
    <t>Other motor insurance</t>
  </si>
  <si>
    <t>Aircraft insurance</t>
  </si>
  <si>
    <t>Aircraft liability</t>
  </si>
  <si>
    <t>Goods in transit</t>
  </si>
  <si>
    <t>GTPL</t>
  </si>
  <si>
    <t>Other non-life insurance</t>
  </si>
  <si>
    <t>Source:</t>
  </si>
  <si>
    <t>National Commission of Financial Market</t>
  </si>
  <si>
    <t>National Bank of Moldova</t>
  </si>
  <si>
    <t>GROSS WRITTEN PREMIUMS</t>
  </si>
  <si>
    <t>PAID CLAIMS</t>
  </si>
  <si>
    <t>Weight in all GWP</t>
  </si>
  <si>
    <t>Change</t>
  </si>
  <si>
    <t>%</t>
  </si>
  <si>
    <t>MDL m</t>
  </si>
  <si>
    <t>IN LOCAL CURRENCY - MDL</t>
  </si>
  <si>
    <t>EUR m</t>
  </si>
  <si>
    <t>Financial loss insurance</t>
  </si>
  <si>
    <t>1 EUR = 20.8895 Lei - MDL (December 31st, 2016)</t>
  </si>
  <si>
    <t>1 EUR = 20.4099 Lei - MDL (December 31st, 2017)</t>
  </si>
  <si>
    <t>Market porfolio at December 31st,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</si>
</sst>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-* #,##0.0000\ _€_-;\-* #,##0.0000\ _€_-;_-* &quot;-&quot;??\ _€_-;_-@_-"/>
    <numFmt numFmtId="168" formatCode="_-* #,##0\ _€_-;\-* #,##0\ _€_-;_-* &quot;-&quot;??\ _€_-;_-@_-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8" fillId="0" borderId="0" applyFont="0" applyFill="0" applyBorder="0" applyAlignment="0" applyProtection="0"/>
  </cellStyleXfs>
  <cellXfs count="31">
    <xf numFmtId="0" fontId="0" fillId="0" borderId="0" xfId="0"/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left" vertical="center" indent="3"/>
    </xf>
    <xf numFmtId="0" fontId="5" fillId="0" borderId="1" xfId="0" applyFont="1" applyFill="1" applyBorder="1" applyAlignment="1">
      <alignment horizontal="left" indent="3"/>
    </xf>
    <xf numFmtId="0" fontId="5" fillId="0" borderId="0" xfId="0" applyFont="1"/>
    <xf numFmtId="0" fontId="2" fillId="0" borderId="0" xfId="1" applyFont="1"/>
    <xf numFmtId="0" fontId="7" fillId="0" borderId="0" xfId="1" applyFont="1" applyFill="1"/>
    <xf numFmtId="0" fontId="4" fillId="6" borderId="1" xfId="0" applyFont="1" applyFill="1" applyBorder="1" applyAlignment="1" applyProtection="1">
      <alignment horizontal="left" vertical="center"/>
    </xf>
    <xf numFmtId="0" fontId="1" fillId="6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4" fontId="5" fillId="0" borderId="1" xfId="2" applyFont="1" applyFill="1" applyBorder="1"/>
    <xf numFmtId="164" fontId="1" fillId="0" borderId="1" xfId="2" applyFont="1" applyFill="1" applyBorder="1"/>
    <xf numFmtId="164" fontId="5" fillId="0" borderId="0" xfId="2" applyFont="1"/>
    <xf numFmtId="164" fontId="5" fillId="0" borderId="0" xfId="0" applyNumberFormat="1" applyFont="1"/>
    <xf numFmtId="165" fontId="5" fillId="0" borderId="0" xfId="0" applyNumberFormat="1" applyFont="1"/>
    <xf numFmtId="164" fontId="10" fillId="0" borderId="1" xfId="2" applyFont="1" applyFill="1" applyBorder="1"/>
    <xf numFmtId="0" fontId="1" fillId="3" borderId="1" xfId="0" applyFont="1" applyFill="1" applyBorder="1"/>
    <xf numFmtId="0" fontId="4" fillId="3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/>
    <xf numFmtId="164" fontId="2" fillId="0" borderId="1" xfId="2" applyFont="1" applyFill="1" applyBorder="1" applyAlignment="1" applyProtection="1">
      <alignment horizontal="center" vertical="top"/>
    </xf>
    <xf numFmtId="164" fontId="7" fillId="0" borderId="1" xfId="2" applyFont="1" applyFill="1" applyBorder="1" applyAlignment="1" applyProtection="1">
      <alignment horizontal="center" vertical="top"/>
    </xf>
    <xf numFmtId="164" fontId="9" fillId="0" borderId="1" xfId="2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8" fontId="10" fillId="0" borderId="1" xfId="2" applyNumberFormat="1" applyFont="1" applyFill="1" applyBorder="1"/>
    <xf numFmtId="168" fontId="5" fillId="0" borderId="1" xfId="2" applyNumberFormat="1" applyFont="1" applyFill="1" applyBorder="1"/>
  </cellXfs>
  <cellStyles count="3">
    <cellStyle name="Comma" xfId="2" builtinId="3"/>
    <cellStyle name="Normal" xfId="0" builtinId="0"/>
    <cellStyle name="Normal_ontablo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Q57"/>
  <sheetViews>
    <sheetView tabSelected="1" topLeftCell="A7" zoomScale="115" zoomScaleNormal="115" workbookViewId="0">
      <selection activeCell="C27" sqref="C27:C28"/>
    </sheetView>
  </sheetViews>
  <sheetFormatPr defaultRowHeight="12.75" x14ac:dyDescent="0.2"/>
  <cols>
    <col min="1" max="2" width="9.140625" style="4"/>
    <col min="3" max="3" width="30.85546875" style="4" customWidth="1"/>
    <col min="4" max="4" width="13" style="4" bestFit="1" customWidth="1"/>
    <col min="5" max="5" width="14.7109375" style="4" customWidth="1"/>
    <col min="6" max="6" width="10" style="4" bestFit="1" customWidth="1"/>
    <col min="7" max="8" width="11.140625" style="4" bestFit="1" customWidth="1"/>
    <col min="9" max="9" width="10.7109375" style="4" customWidth="1"/>
    <col min="10" max="11" width="11.140625" style="4" bestFit="1" customWidth="1"/>
    <col min="12" max="12" width="9.140625" style="4"/>
    <col min="13" max="13" width="10.28515625" style="4" bestFit="1" customWidth="1"/>
    <col min="14" max="14" width="9.140625" style="4"/>
    <col min="15" max="15" width="13.140625" style="4" bestFit="1" customWidth="1"/>
    <col min="16" max="17" width="10.28515625" style="4" bestFit="1" customWidth="1"/>
    <col min="18" max="16384" width="9.140625" style="4"/>
  </cols>
  <sheetData>
    <row r="1" spans="3:11" x14ac:dyDescent="0.2">
      <c r="C1" s="10" t="s">
        <v>35</v>
      </c>
    </row>
    <row r="2" spans="3:11" x14ac:dyDescent="0.2">
      <c r="C2" s="25" t="s">
        <v>0</v>
      </c>
      <c r="D2" s="26" t="s">
        <v>24</v>
      </c>
      <c r="E2" s="26"/>
      <c r="F2" s="26"/>
      <c r="G2" s="27" t="s">
        <v>25</v>
      </c>
      <c r="H2" s="27"/>
      <c r="I2" s="27"/>
      <c r="J2" s="28" t="s">
        <v>26</v>
      </c>
      <c r="K2" s="28"/>
    </row>
    <row r="3" spans="3:11" x14ac:dyDescent="0.2">
      <c r="C3" s="25"/>
      <c r="D3" s="11">
        <v>2017</v>
      </c>
      <c r="E3" s="11">
        <v>2016</v>
      </c>
      <c r="F3" s="11" t="s">
        <v>27</v>
      </c>
      <c r="G3" s="11">
        <v>2017</v>
      </c>
      <c r="H3" s="11">
        <v>2016</v>
      </c>
      <c r="I3" s="11" t="s">
        <v>27</v>
      </c>
      <c r="J3" s="11">
        <v>2017</v>
      </c>
      <c r="K3" s="11">
        <v>2016</v>
      </c>
    </row>
    <row r="4" spans="3:11" x14ac:dyDescent="0.2">
      <c r="C4" s="25"/>
      <c r="D4" s="9" t="s">
        <v>31</v>
      </c>
      <c r="E4" s="20" t="s">
        <v>31</v>
      </c>
      <c r="F4" s="9" t="s">
        <v>28</v>
      </c>
      <c r="G4" s="9" t="s">
        <v>31</v>
      </c>
      <c r="H4" s="20" t="s">
        <v>31</v>
      </c>
      <c r="I4" s="9" t="s">
        <v>28</v>
      </c>
      <c r="J4" s="9" t="s">
        <v>28</v>
      </c>
      <c r="K4" s="9" t="s">
        <v>28</v>
      </c>
    </row>
    <row r="5" spans="3:11" x14ac:dyDescent="0.2">
      <c r="C5" s="8" t="s">
        <v>1</v>
      </c>
      <c r="D5" s="13">
        <f>D37/ 20.4099</f>
        <v>70.647052691095979</v>
      </c>
      <c r="E5" s="13">
        <f>E37/20.8895</f>
        <v>66.06793864333757</v>
      </c>
      <c r="F5" s="13">
        <f>D5*100/E5-100</f>
        <v>6.9309170859384324</v>
      </c>
      <c r="G5" s="13">
        <f>G37/ 20.4099</f>
        <v>24.885780672614761</v>
      </c>
      <c r="H5" s="13">
        <f>H37/20.8895</f>
        <v>24.848236063093896</v>
      </c>
      <c r="I5" s="13">
        <f>G5*100/H5-100</f>
        <v>0.15109567305111682</v>
      </c>
      <c r="J5" s="13">
        <f>D5*100/$D$5</f>
        <v>100</v>
      </c>
      <c r="K5" s="13">
        <f>E5*100/$E$5</f>
        <v>100</v>
      </c>
    </row>
    <row r="6" spans="3:11" x14ac:dyDescent="0.2">
      <c r="C6" s="8" t="s">
        <v>2</v>
      </c>
      <c r="D6" s="13">
        <f t="shared" ref="D6:D25" si="0">D38/ 20.4099</f>
        <v>4.6519196718259277</v>
      </c>
      <c r="E6" s="13">
        <f t="shared" ref="D6:E25" si="1">E38/20.8895</f>
        <v>4.2690647176811307</v>
      </c>
      <c r="F6" s="13">
        <f t="shared" ref="F6:F25" si="2">D6*100/E6-100</f>
        <v>8.9681225154336772</v>
      </c>
      <c r="G6" s="13">
        <f t="shared" ref="G6:G25" si="3">G38/ 20.4099</f>
        <v>0.94914203205307235</v>
      </c>
      <c r="H6" s="13">
        <f t="shared" ref="G6:H25" si="4">H38/20.8895</f>
        <v>0.86679522343761217</v>
      </c>
      <c r="I6" s="13">
        <f t="shared" ref="I6:I25" si="5">G6*100/H6-100</f>
        <v>9.5001456386529242</v>
      </c>
      <c r="J6" s="13">
        <f t="shared" ref="J6:J25" si="6">D6*100/$D$5</f>
        <v>6.5847328297847501</v>
      </c>
      <c r="K6" s="13">
        <f t="shared" ref="K6:K25" si="7">E6*100/$E$5</f>
        <v>6.4616284469344984</v>
      </c>
    </row>
    <row r="7" spans="3:11" x14ac:dyDescent="0.2">
      <c r="C7" s="8" t="s">
        <v>3</v>
      </c>
      <c r="D7" s="13">
        <f t="shared" si="0"/>
        <v>65.995133019270071</v>
      </c>
      <c r="E7" s="13">
        <f t="shared" si="1"/>
        <v>61.79887392565643</v>
      </c>
      <c r="F7" s="13">
        <f t="shared" si="2"/>
        <v>6.7901869840892317</v>
      </c>
      <c r="G7" s="13">
        <f t="shared" si="3"/>
        <v>23.936638640561686</v>
      </c>
      <c r="H7" s="13">
        <f t="shared" si="4"/>
        <v>23.981440839656283</v>
      </c>
      <c r="I7" s="13">
        <f t="shared" si="5"/>
        <v>-0.18682029738809547</v>
      </c>
      <c r="J7" s="13">
        <f t="shared" si="6"/>
        <v>93.415267170215273</v>
      </c>
      <c r="K7" s="13">
        <f t="shared" si="7"/>
        <v>93.538371553065488</v>
      </c>
    </row>
    <row r="8" spans="3:11" x14ac:dyDescent="0.2">
      <c r="C8" s="1" t="s">
        <v>4</v>
      </c>
      <c r="D8" s="12">
        <f t="shared" si="0"/>
        <v>1.1658225498410086</v>
      </c>
      <c r="E8" s="12">
        <f t="shared" si="1"/>
        <v>1.1043961698460947</v>
      </c>
      <c r="F8" s="12">
        <f t="shared" si="2"/>
        <v>5.5619877786676994</v>
      </c>
      <c r="G8" s="12">
        <f t="shared" si="3"/>
        <v>0.10534085713305796</v>
      </c>
      <c r="H8" s="12">
        <f t="shared" si="4"/>
        <v>0.18969405155700231</v>
      </c>
      <c r="I8" s="12">
        <f t="shared" si="5"/>
        <v>-44.468022972558288</v>
      </c>
      <c r="J8" s="12">
        <f t="shared" si="6"/>
        <v>1.6502069165412523</v>
      </c>
      <c r="K8" s="12">
        <f t="shared" si="7"/>
        <v>1.6716068224984106</v>
      </c>
    </row>
    <row r="9" spans="3:11" x14ac:dyDescent="0.2">
      <c r="C9" s="8" t="s">
        <v>5</v>
      </c>
      <c r="D9" s="13">
        <f t="shared" si="0"/>
        <v>3.9106887647661188</v>
      </c>
      <c r="E9" s="13">
        <f t="shared" si="1"/>
        <v>3.482306642092917</v>
      </c>
      <c r="F9" s="13">
        <f t="shared" si="2"/>
        <v>12.301677212887199</v>
      </c>
      <c r="G9" s="13">
        <f t="shared" si="3"/>
        <v>1.4176906104390516</v>
      </c>
      <c r="H9" s="13">
        <f t="shared" si="4"/>
        <v>1.2962066550180713</v>
      </c>
      <c r="I9" s="13">
        <f t="shared" si="5"/>
        <v>9.3722675277644498</v>
      </c>
      <c r="J9" s="13">
        <f t="shared" si="6"/>
        <v>5.5355299560274558</v>
      </c>
      <c r="K9" s="13">
        <f t="shared" si="7"/>
        <v>5.270796567290934</v>
      </c>
    </row>
    <row r="10" spans="3:11" x14ac:dyDescent="0.2">
      <c r="C10" s="2" t="s">
        <v>6</v>
      </c>
      <c r="D10" s="12">
        <f t="shared" si="0"/>
        <v>0.97014302225880578</v>
      </c>
      <c r="E10" s="12">
        <f t="shared" si="1"/>
        <v>0.85658222216903235</v>
      </c>
      <c r="F10" s="12">
        <f t="shared" si="2"/>
        <v>13.257431353433361</v>
      </c>
      <c r="G10" s="12">
        <f t="shared" si="3"/>
        <v>0.70262871351647982</v>
      </c>
      <c r="H10" s="12">
        <f t="shared" si="4"/>
        <v>0.62903657148328107</v>
      </c>
      <c r="I10" s="12">
        <f t="shared" si="5"/>
        <v>11.699183381288478</v>
      </c>
      <c r="J10" s="12">
        <f t="shared" si="6"/>
        <v>1.3732250466282765</v>
      </c>
      <c r="K10" s="12">
        <f t="shared" si="7"/>
        <v>1.296517251420878</v>
      </c>
    </row>
    <row r="11" spans="3:11" x14ac:dyDescent="0.2">
      <c r="C11" s="2" t="s">
        <v>7</v>
      </c>
      <c r="D11" s="12">
        <f t="shared" si="0"/>
        <v>2.9405457425073127</v>
      </c>
      <c r="E11" s="12">
        <f t="shared" si="1"/>
        <v>2.6257244199238849</v>
      </c>
      <c r="F11" s="12">
        <f t="shared" si="2"/>
        <v>11.989884398932986</v>
      </c>
      <c r="G11" s="12">
        <f t="shared" si="3"/>
        <v>0.71506189692257183</v>
      </c>
      <c r="H11" s="12">
        <f t="shared" si="4"/>
        <v>0.66717008353479024</v>
      </c>
      <c r="I11" s="12">
        <f t="shared" si="5"/>
        <v>7.1783514533568251</v>
      </c>
      <c r="J11" s="12">
        <f t="shared" si="6"/>
        <v>4.1623049093991789</v>
      </c>
      <c r="K11" s="12">
        <f t="shared" si="7"/>
        <v>3.9742793158700569</v>
      </c>
    </row>
    <row r="12" spans="3:11" x14ac:dyDescent="0.2">
      <c r="C12" s="8" t="s">
        <v>8</v>
      </c>
      <c r="D12" s="13">
        <f t="shared" si="0"/>
        <v>4.4234217992248857</v>
      </c>
      <c r="E12" s="13">
        <f t="shared" si="1"/>
        <v>4.942691003135546</v>
      </c>
      <c r="F12" s="13">
        <f t="shared" si="2"/>
        <v>-10.505799443688588</v>
      </c>
      <c r="G12" s="13">
        <f t="shared" si="3"/>
        <v>0.63486921591972523</v>
      </c>
      <c r="H12" s="13">
        <f t="shared" si="4"/>
        <v>0.92338908159601707</v>
      </c>
      <c r="I12" s="13">
        <f t="shared" si="5"/>
        <v>-31.245752351501096</v>
      </c>
      <c r="J12" s="13">
        <f t="shared" si="6"/>
        <v>6.2612970120158931</v>
      </c>
      <c r="K12" s="13">
        <f t="shared" si="7"/>
        <v>7.4812247886501559</v>
      </c>
    </row>
    <row r="13" spans="3:11" x14ac:dyDescent="0.2">
      <c r="C13" s="2" t="s">
        <v>9</v>
      </c>
      <c r="D13" s="12">
        <f t="shared" si="0"/>
        <v>3.9308568866089493</v>
      </c>
      <c r="E13" s="12">
        <f t="shared" si="1"/>
        <v>4.571393284664544</v>
      </c>
      <c r="F13" s="12">
        <f t="shared" si="2"/>
        <v>-14.011841864588092</v>
      </c>
      <c r="G13" s="12">
        <f t="shared" si="3"/>
        <v>0.53426495034272592</v>
      </c>
      <c r="H13" s="12">
        <f t="shared" si="4"/>
        <v>0.43914896096124839</v>
      </c>
      <c r="I13" s="12">
        <f t="shared" si="5"/>
        <v>21.659163025976241</v>
      </c>
      <c r="J13" s="12">
        <f t="shared" si="6"/>
        <v>5.5640776746860325</v>
      </c>
      <c r="K13" s="12">
        <f t="shared" si="7"/>
        <v>6.9192309893953876</v>
      </c>
    </row>
    <row r="14" spans="3:11" x14ac:dyDescent="0.2">
      <c r="C14" s="2" t="s">
        <v>10</v>
      </c>
      <c r="D14" s="12">
        <f t="shared" si="0"/>
        <v>0.49256491261593643</v>
      </c>
      <c r="E14" s="12">
        <f t="shared" si="1"/>
        <v>0.37129771847100218</v>
      </c>
      <c r="F14" s="12">
        <f t="shared" si="2"/>
        <v>32.660366092285869</v>
      </c>
      <c r="G14" s="12">
        <f t="shared" si="3"/>
        <v>0.10060426557699939</v>
      </c>
      <c r="H14" s="12">
        <f t="shared" si="4"/>
        <v>0.48424012063476862</v>
      </c>
      <c r="I14" s="12">
        <f t="shared" si="5"/>
        <v>-79.224301892804391</v>
      </c>
      <c r="J14" s="12">
        <f t="shared" si="6"/>
        <v>0.69721933732986008</v>
      </c>
      <c r="K14" s="12">
        <f t="shared" si="7"/>
        <v>0.56199379925476844</v>
      </c>
    </row>
    <row r="15" spans="3:11" x14ac:dyDescent="0.2">
      <c r="C15" s="7" t="s">
        <v>11</v>
      </c>
      <c r="D15" s="13">
        <f t="shared" si="0"/>
        <v>47.954444568567212</v>
      </c>
      <c r="E15" s="13">
        <f t="shared" si="1"/>
        <v>44.135397414969241</v>
      </c>
      <c r="F15" s="13">
        <f t="shared" si="2"/>
        <v>8.6530254110789571</v>
      </c>
      <c r="G15" s="13">
        <f t="shared" si="3"/>
        <v>20.673083092028872</v>
      </c>
      <c r="H15" s="13">
        <f t="shared" si="4"/>
        <v>21.198773015151147</v>
      </c>
      <c r="I15" s="13">
        <f t="shared" si="5"/>
        <v>-2.4798129719420672</v>
      </c>
      <c r="J15" s="13">
        <f t="shared" si="6"/>
        <v>67.878903283124743</v>
      </c>
      <c r="K15" s="13">
        <f t="shared" si="7"/>
        <v>66.803048984516707</v>
      </c>
    </row>
    <row r="16" spans="3:11" x14ac:dyDescent="0.2">
      <c r="C16" s="2" t="s">
        <v>12</v>
      </c>
      <c r="D16" s="12">
        <f t="shared" si="0"/>
        <v>14.20684254160971</v>
      </c>
      <c r="E16" s="12">
        <f t="shared" si="1"/>
        <v>12.714098026759856</v>
      </c>
      <c r="F16" s="12">
        <f t="shared" si="2"/>
        <v>11.740860513329508</v>
      </c>
      <c r="G16" s="12">
        <f t="shared" si="3"/>
        <v>8.2972591997021041</v>
      </c>
      <c r="H16" s="12">
        <f t="shared" si="4"/>
        <v>7.597514201393043</v>
      </c>
      <c r="I16" s="12">
        <f t="shared" si="5"/>
        <v>9.2101834858138005</v>
      </c>
      <c r="J16" s="12">
        <f t="shared" si="6"/>
        <v>20.109604010982718</v>
      </c>
      <c r="K16" s="12">
        <f t="shared" si="7"/>
        <v>19.243975652692736</v>
      </c>
    </row>
    <row r="17" spans="3:11" x14ac:dyDescent="0.2">
      <c r="C17" s="2" t="s">
        <v>13</v>
      </c>
      <c r="D17" s="12">
        <f t="shared" si="0"/>
        <v>17.340655523544942</v>
      </c>
      <c r="E17" s="12">
        <f t="shared" si="1"/>
        <v>15.651525851743695</v>
      </c>
      <c r="F17" s="12">
        <f t="shared" si="2"/>
        <v>10.792108627626646</v>
      </c>
      <c r="G17" s="12">
        <f t="shared" si="3"/>
        <v>8.216040373544212</v>
      </c>
      <c r="H17" s="12">
        <f t="shared" si="4"/>
        <v>7.9484169214198515</v>
      </c>
      <c r="I17" s="12">
        <f t="shared" si="5"/>
        <v>3.3670032003876571</v>
      </c>
      <c r="J17" s="12">
        <f t="shared" si="6"/>
        <v>24.545476227248862</v>
      </c>
      <c r="K17" s="12">
        <f t="shared" si="7"/>
        <v>23.69004720464671</v>
      </c>
    </row>
    <row r="18" spans="3:11" x14ac:dyDescent="0.2">
      <c r="C18" s="2" t="s">
        <v>14</v>
      </c>
      <c r="D18" s="12">
        <f t="shared" si="0"/>
        <v>15.644250974282089</v>
      </c>
      <c r="E18" s="12">
        <f t="shared" si="1"/>
        <v>14.833101893295675</v>
      </c>
      <c r="F18" s="12">
        <f t="shared" si="2"/>
        <v>5.4685060941504275</v>
      </c>
      <c r="G18" s="12">
        <f t="shared" si="3"/>
        <v>4.0054719881038112</v>
      </c>
      <c r="H18" s="12">
        <f t="shared" si="4"/>
        <v>5.5498503157088477</v>
      </c>
      <c r="I18" s="12">
        <f t="shared" si="5"/>
        <v>-27.827387042019396</v>
      </c>
      <c r="J18" s="12">
        <f t="shared" si="6"/>
        <v>22.14423727297801</v>
      </c>
      <c r="K18" s="12">
        <f t="shared" si="7"/>
        <v>22.451286051727717</v>
      </c>
    </row>
    <row r="19" spans="3:11" x14ac:dyDescent="0.2">
      <c r="C19" s="3" t="s">
        <v>15</v>
      </c>
      <c r="D19" s="12">
        <f t="shared" si="0"/>
        <v>0.76269552913047101</v>
      </c>
      <c r="E19" s="12">
        <f t="shared" si="1"/>
        <v>0.9366716431700135</v>
      </c>
      <c r="F19" s="12">
        <f t="shared" si="2"/>
        <v>-18.573863670170311</v>
      </c>
      <c r="G19" s="12">
        <f t="shared" si="3"/>
        <v>0.15431153067873923</v>
      </c>
      <c r="H19" s="12">
        <f t="shared" si="4"/>
        <v>0.10299157662940711</v>
      </c>
      <c r="I19" s="12">
        <f t="shared" si="5"/>
        <v>49.82927315890683</v>
      </c>
      <c r="J19" s="12">
        <f t="shared" si="6"/>
        <v>1.0795857719151498</v>
      </c>
      <c r="K19" s="12">
        <f t="shared" si="7"/>
        <v>1.4177400754495455</v>
      </c>
    </row>
    <row r="20" spans="3:11" x14ac:dyDescent="0.2">
      <c r="C20" s="1" t="s">
        <v>16</v>
      </c>
      <c r="D20" s="12">
        <f t="shared" si="0"/>
        <v>1.9282894134709136</v>
      </c>
      <c r="E20" s="12">
        <f t="shared" si="1"/>
        <v>1.5492913181263315</v>
      </c>
      <c r="F20" s="12">
        <f t="shared" si="2"/>
        <v>24.462674702323355</v>
      </c>
      <c r="G20" s="12">
        <f t="shared" si="3"/>
        <v>0.252615642408831</v>
      </c>
      <c r="H20" s="12">
        <f t="shared" si="4"/>
        <v>0.26876703607075325</v>
      </c>
      <c r="I20" s="12">
        <f t="shared" si="5"/>
        <v>-6.0094399588759018</v>
      </c>
      <c r="J20" s="12">
        <f t="shared" si="6"/>
        <v>2.7294690153633914</v>
      </c>
      <c r="K20" s="12">
        <f t="shared" si="7"/>
        <v>2.3449972103565324</v>
      </c>
    </row>
    <row r="21" spans="3:11" x14ac:dyDescent="0.2">
      <c r="C21" s="1" t="s">
        <v>17</v>
      </c>
      <c r="D21" s="12">
        <f t="shared" si="0"/>
        <v>3.1198688602099964</v>
      </c>
      <c r="E21" s="12">
        <f t="shared" si="1"/>
        <v>2.6424559879365233</v>
      </c>
      <c r="F21" s="12">
        <f t="shared" si="2"/>
        <v>18.067013204873916</v>
      </c>
      <c r="G21" s="12">
        <f t="shared" si="3"/>
        <v>0</v>
      </c>
      <c r="H21" s="12">
        <f t="shared" si="4"/>
        <v>0</v>
      </c>
      <c r="I21" s="12">
        <v>0</v>
      </c>
      <c r="J21" s="12">
        <f t="shared" si="6"/>
        <v>4.4161344902123707</v>
      </c>
      <c r="K21" s="12">
        <f t="shared" si="7"/>
        <v>3.9996041078284712</v>
      </c>
    </row>
    <row r="22" spans="3:11" x14ac:dyDescent="0.2">
      <c r="C22" s="1" t="s">
        <v>18</v>
      </c>
      <c r="D22" s="12">
        <f t="shared" si="0"/>
        <v>0.51272756897388028</v>
      </c>
      <c r="E22" s="12">
        <f t="shared" si="1"/>
        <v>0.42312792072572336</v>
      </c>
      <c r="F22" s="12">
        <f t="shared" si="2"/>
        <v>21.175546178678317</v>
      </c>
      <c r="G22" s="12">
        <f t="shared" si="3"/>
        <v>2.0908722727695873E-2</v>
      </c>
      <c r="H22" s="12">
        <f t="shared" si="4"/>
        <v>2.8021163263840684E-2</v>
      </c>
      <c r="I22" s="12">
        <f t="shared" si="5"/>
        <v>-25.382388551023894</v>
      </c>
      <c r="J22" s="12">
        <f t="shared" si="6"/>
        <v>0.72575931966444518</v>
      </c>
      <c r="K22" s="12">
        <f t="shared" si="7"/>
        <v>0.64044365453861862</v>
      </c>
    </row>
    <row r="23" spans="3:11" x14ac:dyDescent="0.2">
      <c r="C23" s="1" t="s">
        <v>19</v>
      </c>
      <c r="D23" s="12">
        <f t="shared" si="0"/>
        <v>2.5229799469865113</v>
      </c>
      <c r="E23" s="12">
        <f t="shared" si="1"/>
        <v>3.0186810100768326</v>
      </c>
      <c r="F23" s="12">
        <f t="shared" si="2"/>
        <v>-16.421114434933443</v>
      </c>
      <c r="G23" s="12">
        <f t="shared" si="3"/>
        <v>0.71075845594539899</v>
      </c>
      <c r="H23" s="12">
        <f t="shared" si="4"/>
        <v>2.4860478709399454E-2</v>
      </c>
      <c r="I23" s="30">
        <f t="shared" si="5"/>
        <v>2758.9894195266224</v>
      </c>
      <c r="J23" s="12">
        <f t="shared" si="6"/>
        <v>3.5712458636006139</v>
      </c>
      <c r="K23" s="12">
        <f t="shared" si="7"/>
        <v>4.5690558417040048</v>
      </c>
    </row>
    <row r="24" spans="3:11" x14ac:dyDescent="0.2">
      <c r="C24" s="1" t="s">
        <v>32</v>
      </c>
      <c r="D24" s="12">
        <f t="shared" si="0"/>
        <v>0.25928860356983624</v>
      </c>
      <c r="E24" s="12">
        <f t="shared" si="1"/>
        <v>0.44879382081907171</v>
      </c>
      <c r="F24" s="12">
        <f t="shared" si="2"/>
        <v>-42.22545152323594</v>
      </c>
      <c r="G24" s="12">
        <f t="shared" si="3"/>
        <v>3.2508992204763373E-2</v>
      </c>
      <c r="H24" s="12">
        <f t="shared" si="4"/>
        <v>2.9335332583355269E-2</v>
      </c>
      <c r="I24" s="12">
        <f t="shared" si="5"/>
        <v>10.818556811620482</v>
      </c>
      <c r="J24" s="12">
        <f t="shared" si="6"/>
        <v>0.36701970385597665</v>
      </c>
      <c r="K24" s="12">
        <f t="shared" si="7"/>
        <v>0.67929139312465758</v>
      </c>
    </row>
    <row r="25" spans="3:11" x14ac:dyDescent="0.2">
      <c r="C25" s="1" t="s">
        <v>20</v>
      </c>
      <c r="D25" s="12">
        <f t="shared" si="0"/>
        <v>0.19760094365969458</v>
      </c>
      <c r="E25" s="12">
        <f t="shared" si="1"/>
        <v>5.1732637928145718E-2</v>
      </c>
      <c r="F25" s="12">
        <f t="shared" si="2"/>
        <v>281.96572139652591</v>
      </c>
      <c r="G25" s="12">
        <f t="shared" si="3"/>
        <v>8.8863051754295708E-2</v>
      </c>
      <c r="H25" s="12">
        <f t="shared" si="4"/>
        <v>2.2394025706694749E-2</v>
      </c>
      <c r="I25" s="12">
        <f t="shared" si="5"/>
        <v>296.8158870503122</v>
      </c>
      <c r="J25" s="12">
        <f t="shared" si="6"/>
        <v>0.27970160980912268</v>
      </c>
      <c r="K25" s="12">
        <f t="shared" si="7"/>
        <v>7.8302182556989078E-2</v>
      </c>
    </row>
    <row r="26" spans="3:11" x14ac:dyDescent="0.2">
      <c r="D26" s="15"/>
      <c r="E26" s="15"/>
      <c r="F26" s="15"/>
      <c r="G26" s="16"/>
      <c r="H26" s="16"/>
      <c r="I26" s="15"/>
    </row>
    <row r="27" spans="3:11" ht="15" x14ac:dyDescent="0.25">
      <c r="C27" t="s">
        <v>34</v>
      </c>
      <c r="F27" s="5" t="s">
        <v>21</v>
      </c>
    </row>
    <row r="28" spans="3:11" ht="15" x14ac:dyDescent="0.25">
      <c r="C28" t="s">
        <v>33</v>
      </c>
      <c r="F28" s="6" t="s">
        <v>22</v>
      </c>
    </row>
    <row r="29" spans="3:11" x14ac:dyDescent="0.2">
      <c r="F29" s="4" t="s">
        <v>23</v>
      </c>
    </row>
    <row r="30" spans="3:11" ht="15" x14ac:dyDescent="0.25">
      <c r="E30"/>
    </row>
    <row r="31" spans="3:11" ht="15" x14ac:dyDescent="0.25">
      <c r="E31"/>
    </row>
    <row r="33" spans="3:17" x14ac:dyDescent="0.2">
      <c r="C33" s="10" t="s">
        <v>35</v>
      </c>
      <c r="I33" s="21" t="s">
        <v>30</v>
      </c>
      <c r="J33" s="21"/>
      <c r="K33" s="21"/>
    </row>
    <row r="34" spans="3:17" x14ac:dyDescent="0.2">
      <c r="C34" s="25" t="s">
        <v>0</v>
      </c>
      <c r="D34" s="26" t="s">
        <v>24</v>
      </c>
      <c r="E34" s="26"/>
      <c r="F34" s="26"/>
      <c r="G34" s="27" t="s">
        <v>25</v>
      </c>
      <c r="H34" s="27"/>
      <c r="I34" s="27"/>
      <c r="J34" s="28" t="s">
        <v>26</v>
      </c>
      <c r="K34" s="28"/>
    </row>
    <row r="35" spans="3:17" x14ac:dyDescent="0.2">
      <c r="C35" s="25"/>
      <c r="D35" s="11">
        <v>2017</v>
      </c>
      <c r="E35" s="11">
        <v>2016</v>
      </c>
      <c r="F35" s="11" t="s">
        <v>27</v>
      </c>
      <c r="G35" s="11">
        <v>2017</v>
      </c>
      <c r="H35" s="11">
        <v>2016</v>
      </c>
      <c r="I35" s="11" t="s">
        <v>27</v>
      </c>
      <c r="J35" s="11">
        <v>2017</v>
      </c>
      <c r="K35" s="11">
        <v>2016</v>
      </c>
    </row>
    <row r="36" spans="3:17" x14ac:dyDescent="0.2">
      <c r="C36" s="25"/>
      <c r="D36" s="9" t="s">
        <v>29</v>
      </c>
      <c r="E36" s="9" t="s">
        <v>29</v>
      </c>
      <c r="F36" s="9" t="s">
        <v>28</v>
      </c>
      <c r="G36" s="9" t="s">
        <v>29</v>
      </c>
      <c r="H36" s="9" t="s">
        <v>29</v>
      </c>
      <c r="I36" s="9" t="s">
        <v>28</v>
      </c>
      <c r="J36" s="9" t="s">
        <v>28</v>
      </c>
      <c r="K36" s="9" t="s">
        <v>28</v>
      </c>
    </row>
    <row r="37" spans="3:17" x14ac:dyDescent="0.2">
      <c r="C37" s="18" t="s">
        <v>1</v>
      </c>
      <c r="D37" s="22">
        <v>1441.89928072</v>
      </c>
      <c r="E37" s="22">
        <v>1380.1262042900003</v>
      </c>
      <c r="F37" s="13">
        <f>D37*100/E37-100</f>
        <v>4.4759005544553645</v>
      </c>
      <c r="G37" s="22">
        <v>507.91629495000001</v>
      </c>
      <c r="H37" s="22">
        <v>519.06722723999997</v>
      </c>
      <c r="I37" s="13">
        <f>G37*100/H37-100</f>
        <v>-2.1482635976253022</v>
      </c>
      <c r="J37" s="13">
        <f>D37*100/$D$37</f>
        <v>100.00000000000001</v>
      </c>
      <c r="K37" s="13">
        <f>E37*100/$E$37</f>
        <v>100</v>
      </c>
      <c r="M37" s="14"/>
      <c r="N37" s="14"/>
      <c r="O37" s="14"/>
      <c r="P37" s="14"/>
      <c r="Q37" s="14"/>
    </row>
    <row r="38" spans="3:17" x14ac:dyDescent="0.2">
      <c r="C38" s="18" t="s">
        <v>2</v>
      </c>
      <c r="D38" s="22">
        <v>94.945215310000009</v>
      </c>
      <c r="E38" s="22">
        <v>89.178627419999984</v>
      </c>
      <c r="F38" s="13">
        <f t="shared" ref="F38:F57" si="8">D38*100/E38-100</f>
        <v>6.4663339825151382</v>
      </c>
      <c r="G38" s="22">
        <v>19.371893960000001</v>
      </c>
      <c r="H38" s="22">
        <v>18.106918820000001</v>
      </c>
      <c r="I38" s="13">
        <f t="shared" ref="I38:I57" si="9">G38*100/H38-100</f>
        <v>6.9861424385620694</v>
      </c>
      <c r="J38" s="13">
        <f t="shared" ref="J38:J57" si="10">D38*100/$D$37</f>
        <v>6.5847328297847492</v>
      </c>
      <c r="K38" s="13">
        <f t="shared" ref="K38:K57" si="11">E38*100/$E$37</f>
        <v>6.4616284469344976</v>
      </c>
      <c r="M38" s="14"/>
      <c r="N38" s="14"/>
      <c r="O38" s="14"/>
      <c r="P38" s="14"/>
      <c r="Q38" s="14"/>
    </row>
    <row r="39" spans="3:17" x14ac:dyDescent="0.2">
      <c r="C39" s="18" t="s">
        <v>3</v>
      </c>
      <c r="D39" s="22">
        <v>1346.9540654100001</v>
      </c>
      <c r="E39" s="22">
        <v>1290.9475768700001</v>
      </c>
      <c r="F39" s="13">
        <f t="shared" si="8"/>
        <v>4.3384014613352377</v>
      </c>
      <c r="G39" s="22">
        <v>488.54440098999999</v>
      </c>
      <c r="H39" s="22">
        <v>500.96030841999999</v>
      </c>
      <c r="I39" s="13">
        <f t="shared" si="9"/>
        <v>-2.478421388145307</v>
      </c>
      <c r="J39" s="13">
        <f t="shared" si="10"/>
        <v>93.415267170215259</v>
      </c>
      <c r="K39" s="13">
        <f t="shared" si="11"/>
        <v>93.538371553065502</v>
      </c>
      <c r="M39" s="14"/>
      <c r="N39" s="14"/>
      <c r="O39" s="14"/>
      <c r="P39" s="14"/>
      <c r="Q39" s="14"/>
    </row>
    <row r="40" spans="3:17" x14ac:dyDescent="0.2">
      <c r="C40" s="1" t="s">
        <v>4</v>
      </c>
      <c r="D40" s="23">
        <v>23.794321660000001</v>
      </c>
      <c r="E40" s="23">
        <v>23.070283789999998</v>
      </c>
      <c r="F40" s="17">
        <f t="shared" si="8"/>
        <v>3.1384003620876229</v>
      </c>
      <c r="G40" s="24">
        <v>2.1499963599999998</v>
      </c>
      <c r="H40" s="24">
        <v>3.9626138900000001</v>
      </c>
      <c r="I40" s="17">
        <f t="shared" si="9"/>
        <v>-45.742976235315226</v>
      </c>
      <c r="J40" s="17">
        <f t="shared" si="10"/>
        <v>1.6502069165412518</v>
      </c>
      <c r="K40" s="17">
        <f t="shared" si="11"/>
        <v>1.6716068224984109</v>
      </c>
      <c r="M40" s="14"/>
      <c r="N40" s="14"/>
      <c r="O40" s="14"/>
      <c r="P40" s="14"/>
      <c r="Q40" s="14"/>
    </row>
    <row r="41" spans="3:17" x14ac:dyDescent="0.2">
      <c r="C41" s="18" t="s">
        <v>5</v>
      </c>
      <c r="D41" s="22">
        <v>79.81676662000001</v>
      </c>
      <c r="E41" s="22">
        <v>72.743644599999996</v>
      </c>
      <c r="F41" s="13">
        <f t="shared" si="8"/>
        <v>9.7233539216978073</v>
      </c>
      <c r="G41" s="22">
        <v>28.93492359</v>
      </c>
      <c r="H41" s="22">
        <v>27.077108920000001</v>
      </c>
      <c r="I41" s="13">
        <f t="shared" si="9"/>
        <v>6.8612002687914639</v>
      </c>
      <c r="J41" s="13">
        <f t="shared" si="10"/>
        <v>5.5355299560274549</v>
      </c>
      <c r="K41" s="13">
        <f t="shared" si="11"/>
        <v>5.270796567290934</v>
      </c>
      <c r="M41" s="14"/>
      <c r="N41" s="14"/>
      <c r="O41" s="14"/>
      <c r="P41" s="14"/>
      <c r="Q41" s="14"/>
    </row>
    <row r="42" spans="3:17" x14ac:dyDescent="0.2">
      <c r="C42" s="2" t="s">
        <v>6</v>
      </c>
      <c r="D42" s="23">
        <v>19.80052207</v>
      </c>
      <c r="E42" s="23">
        <v>17.893574330000003</v>
      </c>
      <c r="F42" s="17">
        <f t="shared" si="8"/>
        <v>10.657164995832304</v>
      </c>
      <c r="G42" s="24">
        <v>14.340581780000001</v>
      </c>
      <c r="H42" s="24">
        <v>13.140259460000001</v>
      </c>
      <c r="I42" s="17">
        <f t="shared" si="9"/>
        <v>9.1346926874151535</v>
      </c>
      <c r="J42" s="17">
        <f t="shared" si="10"/>
        <v>1.3732250466282763</v>
      </c>
      <c r="K42" s="17">
        <f t="shared" si="11"/>
        <v>1.296517251420878</v>
      </c>
      <c r="M42" s="14"/>
      <c r="N42" s="14"/>
      <c r="O42" s="14"/>
      <c r="P42" s="14"/>
      <c r="Q42" s="14"/>
    </row>
    <row r="43" spans="3:17" x14ac:dyDescent="0.2">
      <c r="C43" s="2" t="s">
        <v>7</v>
      </c>
      <c r="D43" s="23">
        <v>60.016244550000003</v>
      </c>
      <c r="E43" s="23">
        <v>54.850070269999996</v>
      </c>
      <c r="F43" s="17">
        <f t="shared" si="8"/>
        <v>9.4187195286523178</v>
      </c>
      <c r="G43" s="24">
        <v>14.59434181</v>
      </c>
      <c r="H43" s="24">
        <v>13.936849460000001</v>
      </c>
      <c r="I43" s="17">
        <f t="shared" si="9"/>
        <v>4.7176541002832693</v>
      </c>
      <c r="J43" s="17">
        <f t="shared" si="10"/>
        <v>4.1623049093991789</v>
      </c>
      <c r="K43" s="17">
        <f t="shared" si="11"/>
        <v>3.974279315870056</v>
      </c>
      <c r="M43" s="14"/>
      <c r="N43" s="14"/>
      <c r="O43" s="14"/>
      <c r="P43" s="14"/>
      <c r="Q43" s="14"/>
    </row>
    <row r="44" spans="3:17" x14ac:dyDescent="0.2">
      <c r="C44" s="18" t="s">
        <v>8</v>
      </c>
      <c r="D44" s="13">
        <v>90.281596579999999</v>
      </c>
      <c r="E44" s="13">
        <v>103.25034371</v>
      </c>
      <c r="F44" s="13">
        <f t="shared" si="8"/>
        <v>-12.560488095250705</v>
      </c>
      <c r="G44" s="22">
        <v>12.95761721</v>
      </c>
      <c r="H44" s="13">
        <v>19.28913622</v>
      </c>
      <c r="I44" s="13">
        <f t="shared" si="9"/>
        <v>-32.824274440216485</v>
      </c>
      <c r="J44" s="13">
        <f t="shared" si="10"/>
        <v>6.2612970120158922</v>
      </c>
      <c r="K44" s="13">
        <f t="shared" si="11"/>
        <v>7.4812247886501559</v>
      </c>
      <c r="M44" s="14"/>
      <c r="N44" s="14"/>
      <c r="O44" s="14"/>
      <c r="P44" s="14"/>
      <c r="Q44" s="14"/>
    </row>
    <row r="45" spans="3:17" x14ac:dyDescent="0.2">
      <c r="C45" s="2" t="s">
        <v>9</v>
      </c>
      <c r="D45" s="23">
        <v>80.228395969999994</v>
      </c>
      <c r="E45" s="23">
        <v>95.494120019999997</v>
      </c>
      <c r="F45" s="17">
        <f t="shared" si="8"/>
        <v>-15.986035629002913</v>
      </c>
      <c r="G45" s="24">
        <v>10.904294210000002</v>
      </c>
      <c r="H45" s="24">
        <v>9.1736022199999994</v>
      </c>
      <c r="I45" s="17">
        <f t="shared" si="9"/>
        <v>18.866002127569914</v>
      </c>
      <c r="J45" s="17">
        <f t="shared" si="10"/>
        <v>5.5640776746860316</v>
      </c>
      <c r="K45" s="17">
        <f t="shared" si="11"/>
        <v>6.9192309893953876</v>
      </c>
      <c r="M45" s="14"/>
      <c r="N45" s="14"/>
      <c r="O45" s="14"/>
      <c r="P45" s="14"/>
      <c r="Q45" s="14"/>
    </row>
    <row r="46" spans="3:17" x14ac:dyDescent="0.2">
      <c r="C46" s="2" t="s">
        <v>10</v>
      </c>
      <c r="D46" s="23">
        <v>10.053200610000001</v>
      </c>
      <c r="E46" s="23">
        <v>7.7562236900000006</v>
      </c>
      <c r="F46" s="17">
        <f t="shared" si="8"/>
        <v>29.614629642018485</v>
      </c>
      <c r="G46" s="24">
        <v>2.0533229999999998</v>
      </c>
      <c r="H46" s="24">
        <v>10.115534</v>
      </c>
      <c r="I46" s="17">
        <f t="shared" si="9"/>
        <v>-79.701289126209261</v>
      </c>
      <c r="J46" s="17">
        <f t="shared" si="10"/>
        <v>0.69721933732985997</v>
      </c>
      <c r="K46" s="17">
        <f t="shared" si="11"/>
        <v>0.56199379925476856</v>
      </c>
      <c r="M46" s="14"/>
      <c r="N46" s="14"/>
      <c r="O46" s="14"/>
      <c r="P46" s="14"/>
      <c r="Q46" s="14"/>
    </row>
    <row r="47" spans="3:17" x14ac:dyDescent="0.2">
      <c r="C47" s="19" t="s">
        <v>11</v>
      </c>
      <c r="D47" s="13">
        <v>978.74541820000002</v>
      </c>
      <c r="E47" s="13">
        <v>921.96638429999996</v>
      </c>
      <c r="F47" s="13">
        <f t="shared" si="8"/>
        <v>6.1584711619512404</v>
      </c>
      <c r="G47" s="22">
        <v>421.93555860000009</v>
      </c>
      <c r="H47" s="13">
        <v>442.83176889999993</v>
      </c>
      <c r="I47" s="13">
        <f t="shared" si="9"/>
        <v>-4.7187694667675544</v>
      </c>
      <c r="J47" s="13">
        <f t="shared" si="10"/>
        <v>67.878903283124728</v>
      </c>
      <c r="K47" s="13">
        <f t="shared" si="11"/>
        <v>66.803048984516707</v>
      </c>
      <c r="M47" s="14"/>
      <c r="N47" s="14"/>
      <c r="O47" s="14"/>
      <c r="P47" s="14"/>
      <c r="Q47" s="14"/>
    </row>
    <row r="48" spans="3:17" x14ac:dyDescent="0.2">
      <c r="C48" s="2" t="s">
        <v>12</v>
      </c>
      <c r="D48" s="23">
        <v>289.96023559000002</v>
      </c>
      <c r="E48" s="23">
        <v>265.59115073000004</v>
      </c>
      <c r="F48" s="17">
        <f t="shared" si="8"/>
        <v>9.1754129582327835</v>
      </c>
      <c r="G48" s="24">
        <v>169.34623053999999</v>
      </c>
      <c r="H48" s="24">
        <v>158.70827290999998</v>
      </c>
      <c r="I48" s="17">
        <f t="shared" si="9"/>
        <v>6.7028374986051205</v>
      </c>
      <c r="J48" s="17">
        <f t="shared" si="10"/>
        <v>20.109604010982714</v>
      </c>
      <c r="K48" s="17">
        <f t="shared" si="11"/>
        <v>19.243975652692736</v>
      </c>
      <c r="M48" s="14"/>
      <c r="N48" s="14"/>
      <c r="O48" s="14"/>
      <c r="P48" s="14"/>
      <c r="Q48" s="14"/>
    </row>
    <row r="49" spans="3:17" x14ac:dyDescent="0.2">
      <c r="C49" s="2" t="s">
        <v>13</v>
      </c>
      <c r="D49" s="23">
        <v>353.92104516999996</v>
      </c>
      <c r="E49" s="23">
        <v>326.95254927999997</v>
      </c>
      <c r="F49" s="17">
        <f t="shared" si="8"/>
        <v>8.2484433748532524</v>
      </c>
      <c r="G49" s="24">
        <v>167.68856242000001</v>
      </c>
      <c r="H49" s="24">
        <v>166.03845527999999</v>
      </c>
      <c r="I49" s="17">
        <f t="shared" si="9"/>
        <v>0.99381022138356911</v>
      </c>
      <c r="J49" s="17">
        <f t="shared" si="10"/>
        <v>24.545476227248862</v>
      </c>
      <c r="K49" s="17">
        <f t="shared" si="11"/>
        <v>23.690047204646714</v>
      </c>
      <c r="M49" s="14"/>
      <c r="N49" s="14"/>
      <c r="O49" s="14"/>
      <c r="P49" s="14"/>
      <c r="Q49" s="14"/>
    </row>
    <row r="50" spans="3:17" x14ac:dyDescent="0.2">
      <c r="C50" s="2" t="s">
        <v>14</v>
      </c>
      <c r="D50" s="23">
        <v>319.29759796000002</v>
      </c>
      <c r="E50" s="23">
        <v>309.85608200000001</v>
      </c>
      <c r="F50" s="17">
        <f t="shared" si="8"/>
        <v>3.0470649144785824</v>
      </c>
      <c r="G50" s="24">
        <v>81.751282729999986</v>
      </c>
      <c r="H50" s="24">
        <v>115.93359816999998</v>
      </c>
      <c r="I50" s="17">
        <f t="shared" si="9"/>
        <v>-29.484391047603424</v>
      </c>
      <c r="J50" s="17">
        <f t="shared" si="10"/>
        <v>22.144237272978007</v>
      </c>
      <c r="K50" s="17">
        <f t="shared" si="11"/>
        <v>22.451286051727717</v>
      </c>
      <c r="M50" s="14"/>
      <c r="N50" s="14"/>
      <c r="O50" s="14"/>
      <c r="P50" s="14"/>
      <c r="Q50" s="14"/>
    </row>
    <row r="51" spans="3:17" x14ac:dyDescent="0.2">
      <c r="C51" s="3" t="s">
        <v>15</v>
      </c>
      <c r="D51" s="12">
        <v>15.566539480000001</v>
      </c>
      <c r="E51" s="12">
        <v>19.566602289999999</v>
      </c>
      <c r="F51" s="17">
        <f t="shared" si="8"/>
        <v>-20.443318419388177</v>
      </c>
      <c r="G51" s="24">
        <v>3.1494829099999997</v>
      </c>
      <c r="H51" s="17">
        <v>2.1514425400000001</v>
      </c>
      <c r="I51" s="17">
        <f t="shared" si="9"/>
        <v>46.389357440148018</v>
      </c>
      <c r="J51" s="17">
        <f t="shared" si="10"/>
        <v>1.0795857719151496</v>
      </c>
      <c r="K51" s="17">
        <f t="shared" si="11"/>
        <v>1.4177400754495455</v>
      </c>
      <c r="M51" s="14"/>
      <c r="N51" s="14"/>
      <c r="O51" s="14"/>
      <c r="P51" s="14"/>
      <c r="Q51" s="14"/>
    </row>
    <row r="52" spans="3:17" x14ac:dyDescent="0.2">
      <c r="C52" s="1" t="s">
        <v>16</v>
      </c>
      <c r="D52" s="23">
        <v>39.356194100000003</v>
      </c>
      <c r="E52" s="23">
        <v>32.363920990000004</v>
      </c>
      <c r="F52" s="17">
        <f t="shared" si="8"/>
        <v>21.605148251846586</v>
      </c>
      <c r="G52" s="24">
        <v>5.1558599999999997</v>
      </c>
      <c r="H52" s="24">
        <v>5.6144090000000002</v>
      </c>
      <c r="I52" s="17">
        <f t="shared" si="9"/>
        <v>-8.1673600907949577</v>
      </c>
      <c r="J52" s="17">
        <f t="shared" si="10"/>
        <v>2.7294690153633909</v>
      </c>
      <c r="K52" s="17">
        <f t="shared" si="11"/>
        <v>2.3449972103565324</v>
      </c>
      <c r="M52" s="14"/>
      <c r="N52" s="14"/>
      <c r="O52" s="14"/>
      <c r="P52" s="14"/>
      <c r="Q52" s="14"/>
    </row>
    <row r="53" spans="3:17" x14ac:dyDescent="0.2">
      <c r="C53" s="1" t="s">
        <v>17</v>
      </c>
      <c r="D53" s="23">
        <v>63.676211450000004</v>
      </c>
      <c r="E53" s="23">
        <v>55.199584360000003</v>
      </c>
      <c r="F53" s="17">
        <f t="shared" si="8"/>
        <v>15.356324125046356</v>
      </c>
      <c r="G53" s="24">
        <v>0</v>
      </c>
      <c r="H53" s="24">
        <v>0</v>
      </c>
      <c r="I53" s="17">
        <v>0</v>
      </c>
      <c r="J53" s="17">
        <f t="shared" si="10"/>
        <v>4.4161344902123698</v>
      </c>
      <c r="K53" s="17">
        <f t="shared" si="11"/>
        <v>3.9996041078284703</v>
      </c>
      <c r="M53" s="14"/>
      <c r="N53" s="14"/>
      <c r="O53" s="14"/>
      <c r="P53" s="14"/>
      <c r="Q53" s="14"/>
    </row>
    <row r="54" spans="3:17" x14ac:dyDescent="0.2">
      <c r="C54" s="1" t="s">
        <v>18</v>
      </c>
      <c r="D54" s="23">
        <v>10.46471841</v>
      </c>
      <c r="E54" s="23">
        <v>8.8389306999999988</v>
      </c>
      <c r="F54" s="17">
        <f t="shared" si="8"/>
        <v>18.393488592460642</v>
      </c>
      <c r="G54" s="24">
        <v>0.42674494000000002</v>
      </c>
      <c r="H54" s="24">
        <v>0.58534808999999999</v>
      </c>
      <c r="I54" s="17">
        <f t="shared" si="9"/>
        <v>-27.095527039304073</v>
      </c>
      <c r="J54" s="17">
        <f t="shared" si="10"/>
        <v>0.72575931966444518</v>
      </c>
      <c r="K54" s="17">
        <f t="shared" si="11"/>
        <v>0.64044365453861862</v>
      </c>
      <c r="M54" s="14"/>
      <c r="N54" s="14"/>
      <c r="O54" s="14"/>
      <c r="P54" s="14"/>
      <c r="Q54" s="14"/>
    </row>
    <row r="55" spans="3:17" x14ac:dyDescent="0.2">
      <c r="C55" s="1" t="s">
        <v>19</v>
      </c>
      <c r="D55" s="23">
        <v>51.493768420000002</v>
      </c>
      <c r="E55" s="23">
        <v>63.058736959999997</v>
      </c>
      <c r="F55" s="17">
        <f t="shared" si="8"/>
        <v>-18.339993944591669</v>
      </c>
      <c r="G55" s="24">
        <v>14.50650901</v>
      </c>
      <c r="H55" s="24">
        <v>0.51932296999999994</v>
      </c>
      <c r="I55" s="29">
        <f t="shared" si="9"/>
        <v>2693.3501593430387</v>
      </c>
      <c r="J55" s="17">
        <f t="shared" si="10"/>
        <v>3.5712458636006139</v>
      </c>
      <c r="K55" s="17">
        <f t="shared" si="11"/>
        <v>4.5690558417040039</v>
      </c>
      <c r="M55" s="14"/>
      <c r="N55" s="14"/>
      <c r="O55" s="14"/>
      <c r="P55" s="14"/>
      <c r="Q55" s="14"/>
    </row>
    <row r="56" spans="3:17" x14ac:dyDescent="0.2">
      <c r="C56" s="1" t="s">
        <v>32</v>
      </c>
      <c r="D56" s="23">
        <v>5.292054470000001</v>
      </c>
      <c r="E56" s="23">
        <v>9.3750785199999989</v>
      </c>
      <c r="F56" s="17">
        <f t="shared" si="8"/>
        <v>-43.551891765915563</v>
      </c>
      <c r="G56" s="24">
        <v>0.66350527999999998</v>
      </c>
      <c r="H56" s="24">
        <v>0.61280042999999995</v>
      </c>
      <c r="I56" s="17">
        <f t="shared" si="9"/>
        <v>8.274284337561582</v>
      </c>
      <c r="J56" s="17">
        <f t="shared" si="10"/>
        <v>0.3670197038559766</v>
      </c>
      <c r="K56" s="17">
        <f t="shared" si="11"/>
        <v>0.67929139312465747</v>
      </c>
      <c r="M56" s="14"/>
      <c r="N56" s="14"/>
      <c r="O56" s="14"/>
      <c r="P56" s="14"/>
      <c r="Q56" s="14"/>
    </row>
    <row r="57" spans="3:17" x14ac:dyDescent="0.2">
      <c r="C57" s="1" t="s">
        <v>20</v>
      </c>
      <c r="D57" s="12">
        <v>4.0330155000000003</v>
      </c>
      <c r="E57" s="12">
        <v>1.08066894</v>
      </c>
      <c r="F57" s="17">
        <f t="shared" si="8"/>
        <v>273.19620752679356</v>
      </c>
      <c r="G57" s="24">
        <v>1.8136859999999999</v>
      </c>
      <c r="H57" s="17">
        <v>0.46779999999999999</v>
      </c>
      <c r="I57" s="17">
        <f t="shared" si="9"/>
        <v>287.70542967079945</v>
      </c>
      <c r="J57" s="17">
        <f t="shared" si="10"/>
        <v>0.27970160980912262</v>
      </c>
      <c r="K57" s="17">
        <f t="shared" si="11"/>
        <v>7.8302182556989078E-2</v>
      </c>
      <c r="M57" s="14"/>
      <c r="N57" s="14"/>
      <c r="O57" s="14"/>
      <c r="P57" s="14"/>
      <c r="Q57" s="14"/>
    </row>
  </sheetData>
  <mergeCells count="8">
    <mergeCell ref="C34:C36"/>
    <mergeCell ref="D34:F34"/>
    <mergeCell ref="G34:I34"/>
    <mergeCell ref="J34:K34"/>
    <mergeCell ref="C2:C4"/>
    <mergeCell ref="D2:F2"/>
    <mergeCell ref="G2:I2"/>
    <mergeCell ref="J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2012-04-10T13:21:00Z</dcterms:created>
  <dcterms:modified xsi:type="dcterms:W3CDTF">2018-03-21T10:54:41Z</dcterms:modified>
</cp:coreProperties>
</file>