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14" i="1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H46" l="1"/>
  <c r="G46"/>
  <c r="E46"/>
  <c r="D46"/>
  <c r="H43"/>
  <c r="G43"/>
  <c r="E43"/>
  <c r="D43"/>
  <c r="F20"/>
  <c r="I20"/>
  <c r="F21"/>
  <c r="F22"/>
  <c r="I22"/>
  <c r="F23"/>
  <c r="I23"/>
  <c r="F24"/>
  <c r="I24"/>
  <c r="F52"/>
  <c r="F53"/>
  <c r="I53"/>
  <c r="F54"/>
  <c r="I54"/>
  <c r="F55"/>
  <c r="I55"/>
  <c r="F46"/>
  <c r="F43"/>
  <c r="F40"/>
  <c r="F39"/>
  <c r="F41"/>
  <c r="F42"/>
  <c r="F44"/>
  <c r="F45"/>
  <c r="F47"/>
  <c r="F48"/>
  <c r="F49"/>
  <c r="F50"/>
  <c r="F51"/>
  <c r="F37"/>
  <c r="F38"/>
  <c r="F36"/>
  <c r="K20"/>
  <c r="J20"/>
  <c r="F6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K6"/>
  <c r="I5"/>
  <c r="J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36"/>
  <c r="I37"/>
  <c r="I38"/>
  <c r="I39"/>
  <c r="I40"/>
  <c r="I41"/>
  <c r="I42"/>
  <c r="I43"/>
  <c r="I44"/>
  <c r="I45"/>
  <c r="I46"/>
  <c r="I47"/>
  <c r="I48"/>
  <c r="I49"/>
  <c r="I50"/>
  <c r="I51"/>
  <c r="I36"/>
  <c r="K24" l="1"/>
  <c r="J24"/>
  <c r="K23"/>
  <c r="J23"/>
  <c r="K22"/>
  <c r="J22"/>
  <c r="K21"/>
  <c r="J21"/>
  <c r="F5"/>
  <c r="J5"/>
  <c r="K5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<sst xmlns="http://schemas.openxmlformats.org/spreadsheetml/2006/main" count="86" uniqueCount="42">
  <si>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</si>
  <si>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</si>
  <si>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</si>
  <si>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</si>
  <si>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</si>
  <si>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</si>
  <si>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</si>
  <si>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</si>
  <si>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</si>
  <si>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</si>
  <si>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</si>
  <si>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</si>
  <si>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</si>
  <si>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</si>
  <si>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</si>
  <si>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</si>
  <si>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</si>
  <si>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</si>
  <si>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</si>
  <si>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</si>
  <si>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</si>
  <si>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Exchange rate for calculations</t>
  </si>
  <si>
    <t>Currency converions were calculed for an average exchange rate of: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</si>
  <si>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</si>
  <si>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</si>
  <si>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</si>
  <si>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</si>
  <si>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</si>
  <si>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</si>
  <si>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</si>
  <si>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</si>
  <si>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</si>
  <si>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</si>
  <si>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</si>
  <si>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MDL 15.5632/EUR - in 2012</t>
  </si>
  <si>
    <t>Market porfolio as of December 31st, 2012</t>
  </si>
  <si>
    <t>MDL 16.7241/EUR - in 2013</t>
  </si>
  <si>
    <t>Life</t>
  </si>
  <si>
    <t>Property</t>
  </si>
  <si>
    <t>Motor hull</t>
  </si>
  <si>
    <t>Other</t>
  </si>
  <si>
    <t>GWP portofolio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</si>
</sst>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5" fontId="10" fillId="0" borderId="0" applyFont="0" applyFill="0" applyBorder="0" applyAlignment="0" applyProtection="0"/>
  </cellStyleXfs>
  <cellXfs count="36">
    <xf numFmtId="0" fontId="0" fillId="0" borderId="0" xfId="0"/>
    <xf numFmtId="0" fontId="1" fillId="3" borderId="1" xfId="0" applyFont="1" applyFill="1" applyBorder="1"/>
    <xf numFmtId="0" fontId="3" fillId="0" borderId="1" xfId="0" applyFont="1" applyFill="1" applyBorder="1" applyAlignment="1" applyProtection="1">
      <alignment horizontal="left" vertical="center" indent="3"/>
    </xf>
    <xf numFmtId="0" fontId="5" fillId="0" borderId="0" xfId="0" applyFont="1"/>
    <xf numFmtId="0" fontId="2" fillId="0" borderId="0" xfId="1" applyFont="1"/>
    <xf numFmtId="0" fontId="7" fillId="0" borderId="0" xfId="0" applyFont="1" applyFill="1"/>
    <xf numFmtId="0" fontId="7" fillId="0" borderId="0" xfId="1" applyFont="1" applyFill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Border="1"/>
    <xf numFmtId="165" fontId="8" fillId="0" borderId="1" xfId="2" applyFont="1" applyFill="1" applyBorder="1"/>
    <xf numFmtId="0" fontId="3" fillId="0" borderId="1" xfId="0" applyFont="1" applyFill="1" applyBorder="1" applyAlignment="1" applyProtection="1">
      <alignment horizontal="left" vertical="center" indent="6"/>
    </xf>
    <xf numFmtId="0" fontId="5" fillId="0" borderId="1" xfId="0" applyFont="1" applyFill="1" applyBorder="1" applyAlignment="1">
      <alignment horizontal="left" indent="6"/>
    </xf>
    <xf numFmtId="0" fontId="1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 applyProtection="1">
      <alignment horizontal="left" vertical="center" indent="3"/>
    </xf>
    <xf numFmtId="165" fontId="0" fillId="0" borderId="0" xfId="0" applyNumberFormat="1"/>
    <xf numFmtId="0" fontId="12" fillId="0" borderId="0" xfId="0" applyFont="1"/>
    <xf numFmtId="164" fontId="0" fillId="0" borderId="0" xfId="0" applyNumberFormat="1"/>
    <xf numFmtId="43" fontId="0" fillId="0" borderId="0" xfId="0" applyNumberFormat="1"/>
    <xf numFmtId="0" fontId="1" fillId="7" borderId="1" xfId="0" applyFont="1" applyFill="1" applyBorder="1"/>
    <xf numFmtId="165" fontId="8" fillId="7" borderId="1" xfId="2" applyFont="1" applyFill="1" applyBorder="1"/>
    <xf numFmtId="165" fontId="0" fillId="0" borderId="1" xfId="2" applyFont="1" applyFill="1" applyBorder="1"/>
    <xf numFmtId="165" fontId="13" fillId="0" borderId="1" xfId="2" applyFont="1" applyFill="1" applyBorder="1"/>
    <xf numFmtId="165" fontId="8" fillId="3" borderId="1" xfId="2" applyFont="1" applyFill="1" applyBorder="1"/>
    <xf numFmtId="165" fontId="12" fillId="7" borderId="1" xfId="2" applyFont="1" applyFill="1" applyBorder="1"/>
    <xf numFmtId="165" fontId="14" fillId="0" borderId="1" xfId="2" applyFont="1" applyFill="1" applyBorder="1"/>
    <xf numFmtId="43" fontId="8" fillId="7" borderId="1" xfId="2" applyNumberFormat="1" applyFont="1" applyFill="1" applyBorder="1"/>
    <xf numFmtId="43" fontId="11" fillId="0" borderId="1" xfId="2" applyNumberFormat="1" applyFont="1" applyFill="1" applyBorder="1"/>
    <xf numFmtId="43" fontId="8" fillId="0" borderId="1" xfId="2" applyNumberFormat="1" applyFont="1" applyFill="1" applyBorder="1"/>
    <xf numFmtId="165" fontId="13" fillId="0" borderId="0" xfId="2" applyFont="1"/>
    <xf numFmtId="0" fontId="2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Sheet1!$M$8:$M$14</c:f>
              <c:strCache>
                <c:ptCount val="7"/>
                <c:pt idx="0">
                  <c:v>Life</c:v>
                </c:pt>
                <c:pt idx="1">
                  <c:v>Property</c:v>
                </c:pt>
                <c:pt idx="2">
                  <c:v>Motor hull</c:v>
                </c:pt>
                <c:pt idx="3">
                  <c:v>MTPL</c:v>
                </c:pt>
                <c:pt idx="4">
                  <c:v>Green Card</c:v>
                </c:pt>
                <c:pt idx="5">
                  <c:v>GTPL</c:v>
                </c:pt>
                <c:pt idx="6">
                  <c:v>Other</c:v>
                </c:pt>
              </c:strCache>
            </c:strRef>
          </c:cat>
          <c:val>
            <c:numRef>
              <c:f>Sheet1!$N$8:$N$14</c:f>
              <c:numCache>
                <c:formatCode>_-* #,##0.00\ _€_-;\-* #,##0.00\ _€_-;_-* "-"??\ _€_-;_-@_-</c:formatCode>
                <c:ptCount val="7"/>
                <c:pt idx="0">
                  <c:v>6.1434619603944274</c:v>
                </c:pt>
                <c:pt idx="1">
                  <c:v>14.742589369574549</c:v>
                </c:pt>
                <c:pt idx="2">
                  <c:v>18.271021586857529</c:v>
                </c:pt>
                <c:pt idx="3">
                  <c:v>19.9363429886304</c:v>
                </c:pt>
                <c:pt idx="4">
                  <c:v>20.602857880321277</c:v>
                </c:pt>
                <c:pt idx="5">
                  <c:v>1.6213787178872217</c:v>
                </c:pt>
                <c:pt idx="6">
                  <c:v>18.682347496334593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18</xdr:row>
      <xdr:rowOff>11206</xdr:rowOff>
    </xdr:from>
    <xdr:to>
      <xdr:col>19</xdr:col>
      <xdr:colOff>302559</xdr:colOff>
      <xdr:row>32</xdr:row>
      <xdr:rowOff>89648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65"/>
  <sheetViews>
    <sheetView tabSelected="1" zoomScale="85" zoomScaleNormal="85" workbookViewId="0">
      <selection activeCell="U36" sqref="U36"/>
    </sheetView>
  </sheetViews>
  <sheetFormatPr defaultRowHeight="15"/>
  <cols>
    <col min="3" max="3" width="42" customWidth="1"/>
    <col min="4" max="4" width="16.140625" customWidth="1"/>
    <col min="5" max="5" width="12.85546875" customWidth="1"/>
    <col min="6" max="6" width="15.5703125" customWidth="1"/>
    <col min="7" max="7" width="11.85546875" customWidth="1"/>
    <col min="8" max="8" width="12.42578125" customWidth="1"/>
    <col min="9" max="9" width="13.140625" customWidth="1"/>
    <col min="10" max="10" width="14.85546875" customWidth="1"/>
    <col min="11" max="11" width="14.42578125" customWidth="1"/>
  </cols>
  <sheetData>
    <row r="1" spans="3:14">
      <c r="C1" s="7" t="s">
        <v>35</v>
      </c>
    </row>
    <row r="2" spans="3:14">
      <c r="C2" s="31" t="s">
        <v>0</v>
      </c>
      <c r="D2" s="32" t="s">
        <v>26</v>
      </c>
      <c r="E2" s="32"/>
      <c r="F2" s="32"/>
      <c r="G2" s="33" t="s">
        <v>27</v>
      </c>
      <c r="H2" s="33"/>
      <c r="I2" s="33"/>
      <c r="J2" s="34" t="s">
        <v>28</v>
      </c>
      <c r="K2" s="34"/>
    </row>
    <row r="3" spans="3:14">
      <c r="C3" s="31"/>
      <c r="D3" s="8">
        <v>2013</v>
      </c>
      <c r="E3" s="8">
        <v>2012</v>
      </c>
      <c r="F3" s="8" t="s">
        <v>29</v>
      </c>
      <c r="G3" s="8">
        <v>2013</v>
      </c>
      <c r="H3" s="8">
        <v>2012</v>
      </c>
      <c r="I3" s="8" t="s">
        <v>29</v>
      </c>
      <c r="J3" s="8">
        <v>2013</v>
      </c>
      <c r="K3" s="8">
        <v>2012</v>
      </c>
    </row>
    <row r="4" spans="3:14">
      <c r="C4" s="31"/>
      <c r="D4" s="9" t="s">
        <v>33</v>
      </c>
      <c r="E4" s="9" t="s">
        <v>33</v>
      </c>
      <c r="F4" s="9" t="s">
        <v>30</v>
      </c>
      <c r="G4" s="9" t="s">
        <v>33</v>
      </c>
      <c r="H4" s="9" t="s">
        <v>33</v>
      </c>
      <c r="I4" s="9" t="s">
        <v>30</v>
      </c>
      <c r="J4" s="9" t="s">
        <v>30</v>
      </c>
      <c r="K4" s="9" t="s">
        <v>30</v>
      </c>
    </row>
    <row r="5" spans="3:14" s="17" customFormat="1">
      <c r="C5" s="1" t="s">
        <v>1</v>
      </c>
      <c r="D5" s="24">
        <f t="shared" ref="D5:D24" si="0">D36/16.7241</f>
        <v>71.574629654809542</v>
      </c>
      <c r="E5" s="24">
        <f t="shared" ref="E5:E24" si="1">E36/15.5632</f>
        <v>69.990002323429621</v>
      </c>
      <c r="F5" s="24">
        <f>D5*100/E5-100</f>
        <v>2.2640766949216982</v>
      </c>
      <c r="G5" s="24">
        <f t="shared" ref="G5:G24" si="2">G36/16.7241</f>
        <v>25.857639125573275</v>
      </c>
      <c r="H5" s="24">
        <f t="shared" ref="H5:H24" si="3">H36/15.5632</f>
        <v>27.662265192376889</v>
      </c>
      <c r="I5" s="24">
        <f>G5*100/H5-100</f>
        <v>-6.5237826846549467</v>
      </c>
      <c r="J5" s="24">
        <f>D5*100/$D$5</f>
        <v>100</v>
      </c>
      <c r="K5" s="24">
        <f>E5*100/$E$5</f>
        <v>100</v>
      </c>
    </row>
    <row r="6" spans="3:14" s="17" customFormat="1">
      <c r="C6" s="1" t="s">
        <v>2</v>
      </c>
      <c r="D6" s="24">
        <f t="shared" si="0"/>
        <v>4.3971601461364136</v>
      </c>
      <c r="E6" s="24">
        <f t="shared" si="1"/>
        <v>4.4059769526832531</v>
      </c>
      <c r="F6" s="24">
        <f t="shared" ref="F6:F19" si="4">D6*100/E6-100</f>
        <v>-0.20011013769534713</v>
      </c>
      <c r="G6" s="24">
        <f t="shared" si="2"/>
        <v>0.4054600588372469</v>
      </c>
      <c r="H6" s="24">
        <f t="shared" si="3"/>
        <v>0.5927412042510537</v>
      </c>
      <c r="I6" s="24">
        <f t="shared" ref="I6:I19" si="5">G6*100/H6-100</f>
        <v>-31.59576963279315</v>
      </c>
      <c r="J6" s="24">
        <f t="shared" ref="J6:J19" si="6">D6*100/$D$5</f>
        <v>6.1434619603944274</v>
      </c>
      <c r="K6" s="24">
        <f t="shared" ref="K6:K19" si="7">E6*100/$E$5</f>
        <v>6.2951518880123292</v>
      </c>
    </row>
    <row r="7" spans="3:14" s="17" customFormat="1">
      <c r="C7" s="1" t="s">
        <v>3</v>
      </c>
      <c r="D7" s="24">
        <f t="shared" si="0"/>
        <v>67.177469508673113</v>
      </c>
      <c r="E7" s="24">
        <f t="shared" si="1"/>
        <v>65.584025370746375</v>
      </c>
      <c r="F7" s="24">
        <f t="shared" si="4"/>
        <v>2.429622349221475</v>
      </c>
      <c r="G7" s="24">
        <f t="shared" si="2"/>
        <v>25.452179066736022</v>
      </c>
      <c r="H7" s="24">
        <f t="shared" si="3"/>
        <v>27.069523988125834</v>
      </c>
      <c r="I7" s="24">
        <f t="shared" si="5"/>
        <v>-5.9747815369759252</v>
      </c>
      <c r="J7" s="24">
        <f t="shared" si="6"/>
        <v>93.856538039605553</v>
      </c>
      <c r="K7" s="24">
        <f t="shared" si="7"/>
        <v>93.704848111987687</v>
      </c>
    </row>
    <row r="8" spans="3:14">
      <c r="C8" s="2" t="s">
        <v>4</v>
      </c>
      <c r="D8" s="23">
        <f t="shared" si="0"/>
        <v>1.5256270196901478</v>
      </c>
      <c r="E8" s="23">
        <f t="shared" si="1"/>
        <v>1.4527564472602033</v>
      </c>
      <c r="F8" s="23">
        <f t="shared" si="4"/>
        <v>5.0160212723456254</v>
      </c>
      <c r="G8" s="23">
        <f t="shared" si="2"/>
        <v>0.22594573519651284</v>
      </c>
      <c r="H8" s="23">
        <f t="shared" si="3"/>
        <v>0.2179744159298859</v>
      </c>
      <c r="I8" s="23">
        <f t="shared" si="5"/>
        <v>3.6569976492979919</v>
      </c>
      <c r="J8" s="23">
        <f t="shared" si="6"/>
        <v>2.1315192646443983</v>
      </c>
      <c r="K8" s="23">
        <f t="shared" si="7"/>
        <v>2.0756628075919967</v>
      </c>
      <c r="M8" s="30" t="s">
        <v>37</v>
      </c>
      <c r="N8" s="30">
        <v>6.1434619603944274</v>
      </c>
    </row>
    <row r="9" spans="3:14" s="17" customFormat="1">
      <c r="C9" s="14" t="s">
        <v>5</v>
      </c>
      <c r="D9" s="11">
        <f t="shared" si="0"/>
        <v>2.8064619238105495</v>
      </c>
      <c r="E9" s="11">
        <f t="shared" si="1"/>
        <v>2.8152063528066202</v>
      </c>
      <c r="F9" s="11">
        <f t="shared" si="4"/>
        <v>-0.31061413978953567</v>
      </c>
      <c r="G9" s="11">
        <f t="shared" si="2"/>
        <v>1.1050189827853218</v>
      </c>
      <c r="H9" s="11">
        <f t="shared" si="3"/>
        <v>1.2479142065899043</v>
      </c>
      <c r="I9" s="11">
        <f t="shared" si="5"/>
        <v>-11.450724981732776</v>
      </c>
      <c r="J9" s="11">
        <f t="shared" si="6"/>
        <v>3.9210289139399914</v>
      </c>
      <c r="K9" s="11">
        <f t="shared" si="7"/>
        <v>4.0222978416221755</v>
      </c>
      <c r="M9" s="30" t="s">
        <v>38</v>
      </c>
      <c r="N9" s="30">
        <v>14.742589369574549</v>
      </c>
    </row>
    <row r="10" spans="3:14">
      <c r="C10" s="12" t="s">
        <v>6</v>
      </c>
      <c r="D10" s="23">
        <f t="shared" si="0"/>
        <v>1.0934690775587326</v>
      </c>
      <c r="E10" s="23">
        <f t="shared" si="1"/>
        <v>1.0963915190963298</v>
      </c>
      <c r="F10" s="23">
        <f t="shared" si="4"/>
        <v>-0.26655090692473493</v>
      </c>
      <c r="G10" s="23">
        <f t="shared" si="2"/>
        <v>0.56370786290443131</v>
      </c>
      <c r="H10" s="23">
        <f t="shared" si="3"/>
        <v>0.79603452374832939</v>
      </c>
      <c r="I10" s="23">
        <f t="shared" si="5"/>
        <v>-29.185500617476919</v>
      </c>
      <c r="J10" s="23">
        <f t="shared" si="6"/>
        <v>1.5277327774273097</v>
      </c>
      <c r="K10" s="23">
        <f t="shared" si="7"/>
        <v>1.5664973320472451</v>
      </c>
      <c r="M10" s="30" t="s">
        <v>39</v>
      </c>
      <c r="N10" s="30">
        <v>18.271021586857529</v>
      </c>
    </row>
    <row r="11" spans="3:14">
      <c r="C11" s="12" t="s">
        <v>7</v>
      </c>
      <c r="D11" s="23">
        <f t="shared" si="0"/>
        <v>1.7129928462518165</v>
      </c>
      <c r="E11" s="23">
        <f t="shared" si="1"/>
        <v>1.7188148337102909</v>
      </c>
      <c r="F11" s="23">
        <f t="shared" si="4"/>
        <v>-0.33872103872333525</v>
      </c>
      <c r="G11" s="23">
        <f t="shared" si="2"/>
        <v>0.54131111988089042</v>
      </c>
      <c r="H11" s="23">
        <f t="shared" si="3"/>
        <v>0.45187968284157498</v>
      </c>
      <c r="I11" s="23">
        <f t="shared" si="5"/>
        <v>19.790984289654233</v>
      </c>
      <c r="J11" s="23">
        <f t="shared" si="6"/>
        <v>2.393296136512681</v>
      </c>
      <c r="K11" s="23">
        <f t="shared" si="7"/>
        <v>2.4558005095749311</v>
      </c>
      <c r="M11" s="30" t="s">
        <v>13</v>
      </c>
      <c r="N11" s="30">
        <v>19.9363429886304</v>
      </c>
    </row>
    <row r="12" spans="3:14" s="17" customFormat="1">
      <c r="C12" s="14" t="s">
        <v>8</v>
      </c>
      <c r="D12" s="11">
        <f t="shared" si="0"/>
        <v>10.551953742802304</v>
      </c>
      <c r="E12" s="11">
        <f t="shared" si="1"/>
        <v>9.8842455028528828</v>
      </c>
      <c r="F12" s="11">
        <f t="shared" si="4"/>
        <v>6.7552777777191153</v>
      </c>
      <c r="G12" s="11">
        <f t="shared" si="2"/>
        <v>2.3334414049186503</v>
      </c>
      <c r="H12" s="11">
        <f t="shared" si="3"/>
        <v>6.7860058234810321</v>
      </c>
      <c r="I12" s="11">
        <f t="shared" si="5"/>
        <v>-65.613919798824156</v>
      </c>
      <c r="J12" s="11">
        <f t="shared" si="6"/>
        <v>14.742589369574549</v>
      </c>
      <c r="K12" s="11">
        <f t="shared" si="7"/>
        <v>14.122367730718114</v>
      </c>
      <c r="M12" s="30" t="s">
        <v>14</v>
      </c>
      <c r="N12" s="30">
        <v>20.602857880321277</v>
      </c>
    </row>
    <row r="13" spans="3:14">
      <c r="C13" s="12" t="s">
        <v>9</v>
      </c>
      <c r="D13" s="23">
        <f t="shared" si="0"/>
        <v>8.3854831207658425</v>
      </c>
      <c r="E13" s="23">
        <f t="shared" si="1"/>
        <v>3.5823938714403205</v>
      </c>
      <c r="F13" s="23">
        <f t="shared" si="4"/>
        <v>134.07485111050656</v>
      </c>
      <c r="G13" s="23">
        <f t="shared" si="2"/>
        <v>1.8040886146339712</v>
      </c>
      <c r="H13" s="23">
        <f t="shared" si="3"/>
        <v>0.30232482587128612</v>
      </c>
      <c r="I13" s="23">
        <f t="shared" si="5"/>
        <v>496.73849457604797</v>
      </c>
      <c r="J13" s="23">
        <f t="shared" si="6"/>
        <v>11.715719887350295</v>
      </c>
      <c r="K13" s="23">
        <f t="shared" si="7"/>
        <v>5.1184365659623507</v>
      </c>
      <c r="M13" s="30" t="s">
        <v>19</v>
      </c>
      <c r="N13" s="30">
        <v>1.6213787178872217</v>
      </c>
    </row>
    <row r="14" spans="3:14">
      <c r="C14" s="12" t="s">
        <v>10</v>
      </c>
      <c r="D14" s="23">
        <f t="shared" si="0"/>
        <v>2.1664706220364622</v>
      </c>
      <c r="E14" s="23">
        <f t="shared" si="1"/>
        <v>6.3018516314125632</v>
      </c>
      <c r="F14" s="23">
        <f t="shared" si="4"/>
        <v>-65.621681550905592</v>
      </c>
      <c r="G14" s="23">
        <f t="shared" si="2"/>
        <v>0.52935279028467908</v>
      </c>
      <c r="H14" s="23">
        <f t="shared" si="3"/>
        <v>6.4836809976097465</v>
      </c>
      <c r="I14" s="23">
        <f t="shared" si="5"/>
        <v>-91.835613280791748</v>
      </c>
      <c r="J14" s="23">
        <f t="shared" si="6"/>
        <v>3.0268694822242557</v>
      </c>
      <c r="K14" s="23">
        <f t="shared" si="7"/>
        <v>9.0039311647557643</v>
      </c>
      <c r="M14" s="30" t="s">
        <v>40</v>
      </c>
      <c r="N14" s="30">
        <f>100-N8-N9-N10-N11-N12-N13</f>
        <v>18.682347496334593</v>
      </c>
    </row>
    <row r="15" spans="3:14" s="17" customFormat="1">
      <c r="C15" s="15" t="s">
        <v>11</v>
      </c>
      <c r="D15" s="11">
        <f t="shared" si="0"/>
        <v>43.778641324794762</v>
      </c>
      <c r="E15" s="11">
        <f t="shared" si="1"/>
        <v>42.20141081911175</v>
      </c>
      <c r="F15" s="11">
        <f t="shared" si="4"/>
        <v>3.7373880992830095</v>
      </c>
      <c r="G15" s="11">
        <f t="shared" si="2"/>
        <v>16.955467302276357</v>
      </c>
      <c r="H15" s="11">
        <f t="shared" si="3"/>
        <v>18.611988605171174</v>
      </c>
      <c r="I15" s="11">
        <f t="shared" si="5"/>
        <v>-8.9002918389632413</v>
      </c>
      <c r="J15" s="11">
        <f t="shared" si="6"/>
        <v>61.165026680446125</v>
      </c>
      <c r="K15" s="11">
        <f t="shared" si="7"/>
        <v>60.296341503312895</v>
      </c>
    </row>
    <row r="16" spans="3:14">
      <c r="C16" s="12" t="s">
        <v>12</v>
      </c>
      <c r="D16" s="23">
        <f t="shared" si="0"/>
        <v>13.077416034943584</v>
      </c>
      <c r="E16" s="23">
        <f t="shared" si="1"/>
        <v>12.377213837128613</v>
      </c>
      <c r="F16" s="23">
        <f t="shared" si="4"/>
        <v>5.6571875304806838</v>
      </c>
      <c r="G16" s="23">
        <f t="shared" si="2"/>
        <v>7.4479907313398019</v>
      </c>
      <c r="H16" s="23">
        <f t="shared" si="3"/>
        <v>7.8232560655906234</v>
      </c>
      <c r="I16" s="23">
        <f t="shared" si="5"/>
        <v>-4.7967921681787686</v>
      </c>
      <c r="J16" s="23">
        <f t="shared" si="6"/>
        <v>18.271021586857529</v>
      </c>
      <c r="K16" s="23">
        <f t="shared" si="7"/>
        <v>17.684259788894533</v>
      </c>
    </row>
    <row r="17" spans="3:13">
      <c r="C17" s="12" t="s">
        <v>13</v>
      </c>
      <c r="D17" s="23">
        <f t="shared" si="0"/>
        <v>14.269363660824798</v>
      </c>
      <c r="E17" s="23">
        <f t="shared" si="1"/>
        <v>14.568988431685</v>
      </c>
      <c r="F17" s="23">
        <f t="shared" si="4"/>
        <v>-2.0565928256801413</v>
      </c>
      <c r="G17" s="23">
        <f t="shared" si="2"/>
        <v>5.1172054023833873</v>
      </c>
      <c r="H17" s="23">
        <f t="shared" si="3"/>
        <v>5.57352648105788</v>
      </c>
      <c r="I17" s="23">
        <f t="shared" si="5"/>
        <v>-8.1872954264295714</v>
      </c>
      <c r="J17" s="23">
        <f t="shared" si="6"/>
        <v>19.9363429886304</v>
      </c>
      <c r="K17" s="23">
        <f t="shared" si="7"/>
        <v>20.815813613436521</v>
      </c>
    </row>
    <row r="18" spans="3:13">
      <c r="C18" s="12" t="s">
        <v>14</v>
      </c>
      <c r="D18" s="23">
        <f t="shared" si="0"/>
        <v>14.746419226146697</v>
      </c>
      <c r="E18" s="23">
        <f t="shared" si="1"/>
        <v>13.548472508224529</v>
      </c>
      <c r="F18" s="23">
        <f t="shared" si="4"/>
        <v>8.8419319387846969</v>
      </c>
      <c r="G18" s="23">
        <f t="shared" si="2"/>
        <v>4.2556710089033194</v>
      </c>
      <c r="H18" s="23">
        <f t="shared" si="3"/>
        <v>5.1339561658270787</v>
      </c>
      <c r="I18" s="23">
        <f t="shared" si="5"/>
        <v>-17.107375453842977</v>
      </c>
      <c r="J18" s="23">
        <f t="shared" si="6"/>
        <v>20.602857880321277</v>
      </c>
      <c r="K18" s="23">
        <f t="shared" si="7"/>
        <v>19.357725472869554</v>
      </c>
      <c r="M18" s="17" t="s">
        <v>41</v>
      </c>
    </row>
    <row r="19" spans="3:13">
      <c r="C19" s="13" t="s">
        <v>15</v>
      </c>
      <c r="D19" s="23">
        <f t="shared" si="0"/>
        <v>1.6854424028796791</v>
      </c>
      <c r="E19" s="23">
        <f t="shared" si="1"/>
        <v>1.7067360420736049</v>
      </c>
      <c r="F19" s="23">
        <f t="shared" si="4"/>
        <v>-1.247623456059145</v>
      </c>
      <c r="G19" s="23">
        <f t="shared" si="2"/>
        <v>0.13460015964984678</v>
      </c>
      <c r="H19" s="23">
        <f t="shared" si="3"/>
        <v>8.1249892695589479E-2</v>
      </c>
      <c r="I19" s="23">
        <f t="shared" si="5"/>
        <v>65.661953738375018</v>
      </c>
      <c r="J19" s="23">
        <f t="shared" si="6"/>
        <v>2.3548042246369119</v>
      </c>
      <c r="K19" s="23">
        <f t="shared" si="7"/>
        <v>2.4385426281122777</v>
      </c>
    </row>
    <row r="20" spans="3:13">
      <c r="C20" s="2" t="s">
        <v>16</v>
      </c>
      <c r="D20" s="23">
        <f t="shared" si="0"/>
        <v>2.3608107096943933</v>
      </c>
      <c r="E20" s="23">
        <f t="shared" si="1"/>
        <v>2.2178976682173333</v>
      </c>
      <c r="F20" s="23">
        <f t="shared" ref="F20:F24" si="8">D20*100/E20-100</f>
        <v>6.44362648128525</v>
      </c>
      <c r="G20" s="23">
        <f t="shared" si="2"/>
        <v>0.20889997070096447</v>
      </c>
      <c r="H20" s="23">
        <f t="shared" si="3"/>
        <v>5.690192248380796E-2</v>
      </c>
      <c r="I20" s="23">
        <f t="shared" ref="I20:I24" si="9">G20*100/H20-100</f>
        <v>267.12286963662638</v>
      </c>
      <c r="J20" s="23">
        <f t="shared" ref="J20:J24" si="10">D20*100/$D$5</f>
        <v>3.2983903948649433</v>
      </c>
      <c r="K20" s="23">
        <f t="shared" ref="K20:K24" si="11">E20*100/$E$5</f>
        <v>3.1688778319626905</v>
      </c>
    </row>
    <row r="21" spans="3:13">
      <c r="C21" s="2" t="s">
        <v>17</v>
      </c>
      <c r="D21" s="23">
        <f t="shared" si="0"/>
        <v>3.9251410622993164</v>
      </c>
      <c r="E21" s="23">
        <f t="shared" si="1"/>
        <v>4.5154950318700511</v>
      </c>
      <c r="F21" s="23">
        <f t="shared" si="8"/>
        <v>-13.073959010120859</v>
      </c>
      <c r="G21" s="23">
        <f t="shared" si="2"/>
        <v>1.7061605706734592E-3</v>
      </c>
      <c r="H21" s="23">
        <f t="shared" si="3"/>
        <v>0</v>
      </c>
      <c r="I21" s="23">
        <v>0</v>
      </c>
      <c r="J21" s="23">
        <f t="shared" si="10"/>
        <v>5.4839837540613274</v>
      </c>
      <c r="K21" s="23">
        <f t="shared" si="11"/>
        <v>6.4516286354779258</v>
      </c>
    </row>
    <row r="22" spans="3:13">
      <c r="C22" s="2" t="s">
        <v>18</v>
      </c>
      <c r="D22" s="23">
        <f t="shared" si="0"/>
        <v>0.58383460515065089</v>
      </c>
      <c r="E22" s="23">
        <f t="shared" si="1"/>
        <v>0.55535534979952705</v>
      </c>
      <c r="F22" s="23">
        <f t="shared" si="8"/>
        <v>5.1281139834890013</v>
      </c>
      <c r="G22" s="23">
        <f t="shared" si="2"/>
        <v>1.4754472886433351E-2</v>
      </c>
      <c r="H22" s="23">
        <f t="shared" si="3"/>
        <v>3.6671681273774022E-2</v>
      </c>
      <c r="I22" s="23">
        <f t="shared" si="9"/>
        <v>-59.766030970101433</v>
      </c>
      <c r="J22" s="23">
        <f t="shared" si="10"/>
        <v>0.81570049047598447</v>
      </c>
      <c r="K22" s="23">
        <f t="shared" si="11"/>
        <v>0.79347811310704608</v>
      </c>
    </row>
    <row r="23" spans="3:13">
      <c r="C23" s="2" t="s">
        <v>19</v>
      </c>
      <c r="D23" s="23">
        <f t="shared" si="0"/>
        <v>1.160495812629678</v>
      </c>
      <c r="E23" s="23">
        <f t="shared" si="1"/>
        <v>1.4037363055155749</v>
      </c>
      <c r="F23" s="23">
        <f t="shared" si="8"/>
        <v>-17.328075930654066</v>
      </c>
      <c r="G23" s="23">
        <f t="shared" si="2"/>
        <v>4.2763609999940208E-2</v>
      </c>
      <c r="H23" s="23">
        <f t="shared" si="3"/>
        <v>1.719052765498098E-2</v>
      </c>
      <c r="I23" s="23">
        <f t="shared" si="9"/>
        <v>148.76263753049713</v>
      </c>
      <c r="J23" s="23">
        <f t="shared" si="10"/>
        <v>1.6213787178872217</v>
      </c>
      <c r="K23" s="23">
        <f t="shared" si="11"/>
        <v>2.0056240304562252</v>
      </c>
    </row>
    <row r="24" spans="3:13">
      <c r="C24" s="2" t="s">
        <v>20</v>
      </c>
      <c r="D24" s="23">
        <f t="shared" si="0"/>
        <v>0.48450330780130707</v>
      </c>
      <c r="E24" s="23">
        <f t="shared" si="1"/>
        <v>0.53792189331242524</v>
      </c>
      <c r="F24" s="23">
        <f t="shared" si="8"/>
        <v>-9.9305468275656636</v>
      </c>
      <c r="G24" s="23">
        <f t="shared" si="2"/>
        <v>4.5641814274011727</v>
      </c>
      <c r="H24" s="23">
        <f t="shared" si="3"/>
        <v>9.4876805541272202E-2</v>
      </c>
      <c r="I24" s="23">
        <f t="shared" si="9"/>
        <v>4710.6398622534944</v>
      </c>
      <c r="J24" s="23">
        <f t="shared" si="10"/>
        <v>0.67692045371100329</v>
      </c>
      <c r="K24" s="23">
        <f t="shared" si="11"/>
        <v>0.7685696177386071</v>
      </c>
    </row>
    <row r="25" spans="3:13">
      <c r="C25" s="3"/>
    </row>
    <row r="26" spans="3:13">
      <c r="C26" s="3"/>
      <c r="D26" s="18"/>
    </row>
    <row r="27" spans="3:13">
      <c r="C27" s="4" t="s">
        <v>21</v>
      </c>
      <c r="F27" s="4" t="s">
        <v>23</v>
      </c>
    </row>
    <row r="28" spans="3:13">
      <c r="C28" s="5" t="s">
        <v>22</v>
      </c>
      <c r="F28" s="6" t="s">
        <v>24</v>
      </c>
    </row>
    <row r="29" spans="3:13">
      <c r="C29" s="5" t="s">
        <v>34</v>
      </c>
      <c r="F29" s="3" t="s">
        <v>25</v>
      </c>
    </row>
    <row r="30" spans="3:13">
      <c r="C30" s="5" t="s">
        <v>36</v>
      </c>
    </row>
    <row r="31" spans="3:13">
      <c r="C31" s="3"/>
    </row>
    <row r="32" spans="3:13">
      <c r="C32" s="7" t="s">
        <v>35</v>
      </c>
      <c r="D32" s="35" t="s">
        <v>32</v>
      </c>
      <c r="E32" s="35"/>
      <c r="F32" s="35"/>
      <c r="G32" s="35"/>
      <c r="H32" s="35"/>
      <c r="I32" s="35"/>
      <c r="J32" s="35"/>
      <c r="K32" s="35"/>
    </row>
    <row r="33" spans="3:11">
      <c r="C33" s="31" t="s">
        <v>0</v>
      </c>
      <c r="D33" s="32" t="s">
        <v>26</v>
      </c>
      <c r="E33" s="32"/>
      <c r="F33" s="32"/>
      <c r="G33" s="33" t="s">
        <v>27</v>
      </c>
      <c r="H33" s="33"/>
      <c r="I33" s="33"/>
      <c r="J33" s="34" t="s">
        <v>28</v>
      </c>
      <c r="K33" s="34"/>
    </row>
    <row r="34" spans="3:11">
      <c r="C34" s="31"/>
      <c r="D34" s="8">
        <v>2013</v>
      </c>
      <c r="E34" s="8">
        <v>2012</v>
      </c>
      <c r="F34" s="8" t="s">
        <v>29</v>
      </c>
      <c r="G34" s="8">
        <v>2013</v>
      </c>
      <c r="H34" s="8">
        <v>2012</v>
      </c>
      <c r="I34" s="8" t="s">
        <v>29</v>
      </c>
      <c r="J34" s="8">
        <v>2013</v>
      </c>
      <c r="K34" s="8">
        <v>2012</v>
      </c>
    </row>
    <row r="35" spans="3:11">
      <c r="C35" s="31"/>
      <c r="D35" s="9" t="s">
        <v>31</v>
      </c>
      <c r="E35" s="9" t="s">
        <v>31</v>
      </c>
      <c r="F35" s="9" t="s">
        <v>30</v>
      </c>
      <c r="G35" s="9" t="s">
        <v>31</v>
      </c>
      <c r="H35" s="9" t="s">
        <v>31</v>
      </c>
      <c r="I35" s="9" t="s">
        <v>30</v>
      </c>
      <c r="J35" s="9" t="s">
        <v>30</v>
      </c>
      <c r="K35" s="9" t="s">
        <v>30</v>
      </c>
    </row>
    <row r="36" spans="3:11">
      <c r="C36" s="20" t="s">
        <v>1</v>
      </c>
      <c r="D36" s="27">
        <v>1197.0212638100002</v>
      </c>
      <c r="E36" s="27">
        <v>1089.2684041599998</v>
      </c>
      <c r="F36" s="25">
        <f t="shared" ref="F36:F51" si="12">D36*100/E36-100</f>
        <v>9.8922230038513703</v>
      </c>
      <c r="G36" s="27">
        <v>432.44574249999999</v>
      </c>
      <c r="H36" s="27">
        <v>430.513365642</v>
      </c>
      <c r="I36" s="21">
        <f>G36*100/H36-100</f>
        <v>0.44885409193238957</v>
      </c>
      <c r="J36" s="21">
        <f>D36*100/$D$36</f>
        <v>100</v>
      </c>
      <c r="K36" s="21">
        <f>E36*100/$E$36</f>
        <v>100</v>
      </c>
    </row>
    <row r="37" spans="3:11">
      <c r="C37" s="20" t="s">
        <v>2</v>
      </c>
      <c r="D37" s="27">
        <v>73.538545999999997</v>
      </c>
      <c r="E37" s="27">
        <v>68.571100510000008</v>
      </c>
      <c r="F37" s="25">
        <f t="shared" si="12"/>
        <v>7.2442259976206174</v>
      </c>
      <c r="G37" s="27">
        <v>6.7809545700000005</v>
      </c>
      <c r="H37" s="27">
        <v>9.2249499099999994</v>
      </c>
      <c r="I37" s="21">
        <f t="shared" ref="I37:I51" si="13">G37*100/H37-100</f>
        <v>-26.493318271036543</v>
      </c>
      <c r="J37" s="21">
        <f t="shared" ref="J37:J55" si="14">D37*100/$D$36</f>
        <v>6.1434619603944283</v>
      </c>
      <c r="K37" s="21">
        <f t="shared" ref="K37:K55" si="15">E37*100/$E$36</f>
        <v>6.2951518880123301</v>
      </c>
    </row>
    <row r="38" spans="3:11">
      <c r="C38" s="20" t="s">
        <v>3</v>
      </c>
      <c r="D38" s="27">
        <v>1123.4827178099999</v>
      </c>
      <c r="E38" s="27">
        <v>1020.69730365</v>
      </c>
      <c r="F38" s="25">
        <f t="shared" si="12"/>
        <v>10.070117143686048</v>
      </c>
      <c r="G38" s="27">
        <v>425.66478792999993</v>
      </c>
      <c r="H38" s="27">
        <v>421.28841573199998</v>
      </c>
      <c r="I38" s="21">
        <f t="shared" si="13"/>
        <v>1.0388066784119587</v>
      </c>
      <c r="J38" s="21">
        <f t="shared" si="14"/>
        <v>93.856538039605553</v>
      </c>
      <c r="K38" s="21">
        <f t="shared" si="15"/>
        <v>93.704848111987687</v>
      </c>
    </row>
    <row r="39" spans="3:11">
      <c r="C39" s="2" t="s">
        <v>4</v>
      </c>
      <c r="D39" s="28">
        <v>25.51473884</v>
      </c>
      <c r="E39" s="28">
        <v>22.609539139999995</v>
      </c>
      <c r="F39" s="22">
        <f t="shared" si="12"/>
        <v>12.849442361521767</v>
      </c>
      <c r="G39" s="28">
        <v>3.7787390700000003</v>
      </c>
      <c r="H39" s="28">
        <v>3.3923794300000001</v>
      </c>
      <c r="I39" s="23">
        <f t="shared" si="13"/>
        <v>11.389045593876872</v>
      </c>
      <c r="J39" s="23">
        <f t="shared" si="14"/>
        <v>2.1315192646443983</v>
      </c>
      <c r="K39" s="23">
        <f t="shared" si="15"/>
        <v>2.0756628075919972</v>
      </c>
    </row>
    <row r="40" spans="3:11">
      <c r="C40" s="14" t="s">
        <v>5</v>
      </c>
      <c r="D40" s="29">
        <v>46.935549860000009</v>
      </c>
      <c r="E40" s="29">
        <v>43.813619509999995</v>
      </c>
      <c r="F40" s="26">
        <f t="shared" si="12"/>
        <v>7.1254792115211245</v>
      </c>
      <c r="G40" s="29">
        <v>18.48044797</v>
      </c>
      <c r="H40" s="29">
        <v>19.421538379999998</v>
      </c>
      <c r="I40" s="11">
        <f t="shared" si="13"/>
        <v>-4.8456017828593758</v>
      </c>
      <c r="J40" s="11">
        <f t="shared" si="14"/>
        <v>3.9210289139399914</v>
      </c>
      <c r="K40" s="11">
        <f t="shared" si="15"/>
        <v>4.0222978416221764</v>
      </c>
    </row>
    <row r="41" spans="3:11">
      <c r="C41" s="12" t="s">
        <v>6</v>
      </c>
      <c r="D41" s="28">
        <v>18.2872862</v>
      </c>
      <c r="E41" s="28">
        <v>17.063360490000001</v>
      </c>
      <c r="F41" s="22">
        <f t="shared" si="12"/>
        <v>7.1728292367572237</v>
      </c>
      <c r="G41" s="28">
        <v>9.4275066699999996</v>
      </c>
      <c r="H41" s="28">
        <v>12.388844499999999</v>
      </c>
      <c r="I41" s="23">
        <f t="shared" si="13"/>
        <v>-23.903260953836323</v>
      </c>
      <c r="J41" s="23">
        <f t="shared" si="14"/>
        <v>1.5277327774273097</v>
      </c>
      <c r="K41" s="23">
        <f t="shared" si="15"/>
        <v>1.5664973320472451</v>
      </c>
    </row>
    <row r="42" spans="3:11">
      <c r="C42" s="12" t="s">
        <v>7</v>
      </c>
      <c r="D42" s="28">
        <v>28.648263660000005</v>
      </c>
      <c r="E42" s="28">
        <v>26.750259019999998</v>
      </c>
      <c r="F42" s="22">
        <f t="shared" si="12"/>
        <v>7.0952757451094328</v>
      </c>
      <c r="G42" s="28">
        <v>9.0529412999999987</v>
      </c>
      <c r="H42" s="28">
        <v>7.0326938800000001</v>
      </c>
      <c r="I42" s="23">
        <f t="shared" si="13"/>
        <v>28.726508710201358</v>
      </c>
      <c r="J42" s="23">
        <f t="shared" si="14"/>
        <v>2.3932961365126815</v>
      </c>
      <c r="K42" s="23">
        <f t="shared" si="15"/>
        <v>2.4558005095749316</v>
      </c>
    </row>
    <row r="43" spans="3:11">
      <c r="C43" s="14" t="s">
        <v>8</v>
      </c>
      <c r="D43" s="29">
        <f>SUM(D44:D45)</f>
        <v>176.47192959000003</v>
      </c>
      <c r="E43" s="29">
        <f>SUM(E44:E45)</f>
        <v>153.83048961</v>
      </c>
      <c r="F43" s="26">
        <f t="shared" si="12"/>
        <v>14.718434581728189</v>
      </c>
      <c r="G43" s="29">
        <f>SUM(G44:G45)</f>
        <v>39.024707399999997</v>
      </c>
      <c r="H43" s="29">
        <f>SUM(H44:H45)</f>
        <v>105.611965832</v>
      </c>
      <c r="I43" s="11">
        <f t="shared" si="13"/>
        <v>-63.048971683684286</v>
      </c>
      <c r="J43" s="11">
        <f t="shared" si="14"/>
        <v>14.742589369574551</v>
      </c>
      <c r="K43" s="11">
        <f t="shared" si="15"/>
        <v>14.122367730718116</v>
      </c>
    </row>
    <row r="44" spans="3:11">
      <c r="C44" s="12" t="s">
        <v>9</v>
      </c>
      <c r="D44" s="28">
        <v>140.23965826000003</v>
      </c>
      <c r="E44" s="28">
        <v>55.753512299999997</v>
      </c>
      <c r="F44" s="22">
        <f t="shared" si="12"/>
        <v>151.5351095826837</v>
      </c>
      <c r="G44" s="28">
        <v>30.171758399999998</v>
      </c>
      <c r="H44" s="28">
        <v>4.7051417300000002</v>
      </c>
      <c r="I44" s="23">
        <f t="shared" si="13"/>
        <v>541.25078757191864</v>
      </c>
      <c r="J44" s="23">
        <f t="shared" si="14"/>
        <v>11.715719887350295</v>
      </c>
      <c r="K44" s="23">
        <f t="shared" si="15"/>
        <v>5.1184365659623507</v>
      </c>
    </row>
    <row r="45" spans="3:11">
      <c r="C45" s="12" t="s">
        <v>10</v>
      </c>
      <c r="D45" s="28">
        <v>36.232271329999996</v>
      </c>
      <c r="E45" s="28">
        <v>98.076977310000004</v>
      </c>
      <c r="F45" s="22">
        <f t="shared" si="12"/>
        <v>-63.057312405257292</v>
      </c>
      <c r="G45" s="28">
        <v>8.8529490000000006</v>
      </c>
      <c r="H45" s="28">
        <v>100.906824102</v>
      </c>
      <c r="I45" s="23">
        <f t="shared" si="13"/>
        <v>-91.22661021314957</v>
      </c>
      <c r="J45" s="23">
        <f t="shared" si="14"/>
        <v>3.0268694822242557</v>
      </c>
      <c r="K45" s="23">
        <f t="shared" si="15"/>
        <v>9.0039311647557643</v>
      </c>
    </row>
    <row r="46" spans="3:11">
      <c r="C46" s="15" t="s">
        <v>11</v>
      </c>
      <c r="D46" s="29">
        <f>SUM(D47:D50)</f>
        <v>732.15837538000005</v>
      </c>
      <c r="E46" s="29">
        <f>SUM(E47:E50)</f>
        <v>656.78899686</v>
      </c>
      <c r="F46" s="26">
        <f t="shared" si="12"/>
        <v>11.475432578853884</v>
      </c>
      <c r="G46" s="29">
        <f>SUM(G47:G50)</f>
        <v>283.56493071</v>
      </c>
      <c r="H46" s="29">
        <f>SUM(H47:H50)</f>
        <v>289.66210106</v>
      </c>
      <c r="I46" s="11">
        <f t="shared" si="13"/>
        <v>-2.1049251274805272</v>
      </c>
      <c r="J46" s="11">
        <f t="shared" si="14"/>
        <v>61.165026680446132</v>
      </c>
      <c r="K46" s="11">
        <f t="shared" si="15"/>
        <v>60.296341503312895</v>
      </c>
    </row>
    <row r="47" spans="3:11">
      <c r="C47" s="12" t="s">
        <v>12</v>
      </c>
      <c r="D47" s="28">
        <v>218.70801350999997</v>
      </c>
      <c r="E47" s="28">
        <v>192.62905439000002</v>
      </c>
      <c r="F47" s="22">
        <f t="shared" si="12"/>
        <v>13.538434896326734</v>
      </c>
      <c r="G47" s="28">
        <v>124.56094178999999</v>
      </c>
      <c r="H47" s="28">
        <v>121.75489879999999</v>
      </c>
      <c r="I47" s="23">
        <f t="shared" si="13"/>
        <v>2.3046653708852602</v>
      </c>
      <c r="J47" s="23">
        <f t="shared" si="14"/>
        <v>18.271021586857533</v>
      </c>
      <c r="K47" s="23">
        <f t="shared" si="15"/>
        <v>17.684259788894533</v>
      </c>
    </row>
    <row r="48" spans="3:11">
      <c r="C48" s="12" t="s">
        <v>13</v>
      </c>
      <c r="D48" s="28">
        <v>238.64226479999999</v>
      </c>
      <c r="E48" s="28">
        <v>226.74008075999998</v>
      </c>
      <c r="F48" s="22">
        <f t="shared" si="12"/>
        <v>5.2492633856817861</v>
      </c>
      <c r="G48" s="28">
        <v>85.580654870000004</v>
      </c>
      <c r="H48" s="28">
        <v>86.741907330000004</v>
      </c>
      <c r="I48" s="23">
        <f t="shared" si="13"/>
        <v>-1.3387444382357785</v>
      </c>
      <c r="J48" s="23">
        <f t="shared" si="14"/>
        <v>19.9363429886304</v>
      </c>
      <c r="K48" s="23">
        <f t="shared" si="15"/>
        <v>20.815813613436521</v>
      </c>
    </row>
    <row r="49" spans="3:11">
      <c r="C49" s="12" t="s">
        <v>14</v>
      </c>
      <c r="D49" s="28">
        <v>246.62058977999999</v>
      </c>
      <c r="E49" s="28">
        <v>210.85758734000001</v>
      </c>
      <c r="F49" s="22">
        <f t="shared" si="12"/>
        <v>16.96073776199168</v>
      </c>
      <c r="G49" s="28">
        <v>71.172267520000005</v>
      </c>
      <c r="H49" s="28">
        <v>79.900786599999989</v>
      </c>
      <c r="I49" s="23">
        <f t="shared" si="13"/>
        <v>-10.92419668369071</v>
      </c>
      <c r="J49" s="23">
        <f t="shared" si="14"/>
        <v>20.602857880321277</v>
      </c>
      <c r="K49" s="23">
        <f t="shared" si="15"/>
        <v>19.357725472869561</v>
      </c>
    </row>
    <row r="50" spans="3:11">
      <c r="C50" s="13" t="s">
        <v>15</v>
      </c>
      <c r="D50" s="28">
        <v>28.187507290000042</v>
      </c>
      <c r="E50" s="28">
        <v>26.562274369999926</v>
      </c>
      <c r="F50" s="22">
        <f t="shared" si="12"/>
        <v>6.1185759071734083</v>
      </c>
      <c r="G50" s="28">
        <v>2.2510665300000028</v>
      </c>
      <c r="H50" s="28">
        <v>1.2645083299999982</v>
      </c>
      <c r="I50" s="23">
        <f t="shared" si="13"/>
        <v>78.019114354114691</v>
      </c>
      <c r="J50" s="23">
        <f t="shared" si="14"/>
        <v>2.3548042246369119</v>
      </c>
      <c r="K50" s="23">
        <f t="shared" si="15"/>
        <v>2.4385426281122777</v>
      </c>
    </row>
    <row r="51" spans="3:11">
      <c r="C51" s="2" t="s">
        <v>16</v>
      </c>
      <c r="D51" s="28">
        <v>39.482434390000002</v>
      </c>
      <c r="E51" s="28">
        <v>34.517584990000003</v>
      </c>
      <c r="F51" s="22">
        <f t="shared" si="12"/>
        <v>14.383536395835208</v>
      </c>
      <c r="G51" s="28">
        <v>3.4936639999999999</v>
      </c>
      <c r="H51" s="28">
        <v>0.88557600000000003</v>
      </c>
      <c r="I51" s="23">
        <f t="shared" si="13"/>
        <v>294.50752956268008</v>
      </c>
      <c r="J51" s="23">
        <f t="shared" si="14"/>
        <v>3.2983903948649438</v>
      </c>
      <c r="K51" s="23">
        <f t="shared" si="15"/>
        <v>3.1688778319626909</v>
      </c>
    </row>
    <row r="52" spans="3:11">
      <c r="C52" s="2" t="s">
        <v>17</v>
      </c>
      <c r="D52" s="28">
        <v>65.64445164</v>
      </c>
      <c r="E52" s="28">
        <v>70.275552279999985</v>
      </c>
      <c r="F52" s="22">
        <f t="shared" ref="F52:F55" si="16">D52*100/E52-100</f>
        <v>-6.5899171045262221</v>
      </c>
      <c r="G52" s="28">
        <v>2.8534E-2</v>
      </c>
      <c r="H52" s="28">
        <v>0</v>
      </c>
      <c r="I52" s="23">
        <v>0</v>
      </c>
      <c r="J52" s="23">
        <f t="shared" si="14"/>
        <v>5.4839837540613274</v>
      </c>
      <c r="K52" s="23">
        <f t="shared" si="15"/>
        <v>6.4516286354779266</v>
      </c>
    </row>
    <row r="53" spans="3:11">
      <c r="C53" s="2" t="s">
        <v>18</v>
      </c>
      <c r="D53" s="28">
        <v>9.7641083200000001</v>
      </c>
      <c r="E53" s="28">
        <v>8.643106379999999</v>
      </c>
      <c r="F53" s="22">
        <f t="shared" si="16"/>
        <v>12.969896362654765</v>
      </c>
      <c r="G53" s="28">
        <v>0.24675528000000002</v>
      </c>
      <c r="H53" s="28">
        <v>0.57072870999999992</v>
      </c>
      <c r="I53" s="23">
        <f t="shared" ref="I53:I55" si="17">G53*100/H53-100</f>
        <v>-56.764873454499934</v>
      </c>
      <c r="J53" s="23">
        <f t="shared" si="14"/>
        <v>0.81570049047598459</v>
      </c>
      <c r="K53" s="23">
        <f t="shared" si="15"/>
        <v>0.79347811310704608</v>
      </c>
    </row>
    <row r="54" spans="3:11">
      <c r="C54" s="2" t="s">
        <v>19</v>
      </c>
      <c r="D54" s="28">
        <v>19.408248019999998</v>
      </c>
      <c r="E54" s="28">
        <v>21.846628869999996</v>
      </c>
      <c r="F54" s="22">
        <f t="shared" si="16"/>
        <v>-11.161359789236897</v>
      </c>
      <c r="G54" s="28">
        <v>0.71518289000000002</v>
      </c>
      <c r="H54" s="28">
        <v>0.26753961999999998</v>
      </c>
      <c r="I54" s="23">
        <f t="shared" si="17"/>
        <v>167.31849660248452</v>
      </c>
      <c r="J54" s="23">
        <f t="shared" si="14"/>
        <v>1.6213787178872217</v>
      </c>
      <c r="K54" s="23">
        <f t="shared" si="15"/>
        <v>2.0056240304562252</v>
      </c>
    </row>
    <row r="55" spans="3:11">
      <c r="C55" s="2" t="s">
        <v>20</v>
      </c>
      <c r="D55" s="28">
        <v>8.1028817699998399</v>
      </c>
      <c r="E55" s="28">
        <v>8.3717860099999371</v>
      </c>
      <c r="F55" s="22">
        <f t="shared" si="16"/>
        <v>-3.2120295439813731</v>
      </c>
      <c r="G55" s="28">
        <v>76.331826609999951</v>
      </c>
      <c r="H55" s="28">
        <v>1.4765866999999275</v>
      </c>
      <c r="I55" s="23">
        <f t="shared" si="17"/>
        <v>5069.4781356220874</v>
      </c>
      <c r="J55" s="23">
        <f t="shared" si="14"/>
        <v>0.6769204537110034</v>
      </c>
      <c r="K55" s="23">
        <f t="shared" si="15"/>
        <v>0.7685696177386071</v>
      </c>
    </row>
    <row r="56" spans="3:11">
      <c r="C56" s="3"/>
      <c r="F56" s="10"/>
    </row>
    <row r="57" spans="3:11">
      <c r="C57" s="3"/>
    </row>
    <row r="58" spans="3:11">
      <c r="C58" s="4"/>
      <c r="D58" s="16"/>
      <c r="E58" s="16"/>
      <c r="F58" s="16"/>
      <c r="G58" s="16"/>
      <c r="H58" s="16"/>
    </row>
    <row r="59" spans="3:11">
      <c r="C59" s="5"/>
      <c r="D59" s="19"/>
      <c r="E59" s="19"/>
      <c r="F59" s="19"/>
      <c r="G59" s="19"/>
    </row>
    <row r="60" spans="3:11">
      <c r="C60" s="5"/>
      <c r="D60" s="16"/>
    </row>
    <row r="61" spans="3:11">
      <c r="C61" s="5"/>
    </row>
    <row r="62" spans="3:11">
      <c r="C62" s="3"/>
    </row>
    <row r="63" spans="3:11">
      <c r="C63" s="4"/>
    </row>
    <row r="64" spans="3:11">
      <c r="C64" s="6"/>
    </row>
    <row r="65" spans="3:3">
      <c r="C65" s="3"/>
    </row>
  </sheetData>
  <mergeCells count="9">
    <mergeCell ref="C33:C35"/>
    <mergeCell ref="D33:F33"/>
    <mergeCell ref="G33:I33"/>
    <mergeCell ref="J33:K33"/>
    <mergeCell ref="C2:C4"/>
    <mergeCell ref="D2:F2"/>
    <mergeCell ref="G2:I2"/>
    <mergeCell ref="J2:K2"/>
    <mergeCell ref="D32:K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2012-04-10T13:21:00Z</dcterms:created>
  <dcterms:modified xsi:type="dcterms:W3CDTF">2014-04-18T08:43:38Z</dcterms:modified>
</cp:coreProperties>
</file>