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46" i="1"/>
  <c r="F43"/>
  <c r="F40"/>
  <c r="F39"/>
  <c r="F41"/>
  <c r="F42"/>
  <c r="F44"/>
  <c r="F45"/>
  <c r="F47"/>
  <c r="F48"/>
  <c r="F49"/>
  <c r="F50"/>
  <c r="F51"/>
  <c r="F52"/>
  <c r="F53"/>
  <c r="F54"/>
  <c r="F37"/>
  <c r="F38"/>
  <c r="F36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F6"/>
  <c r="I6"/>
  <c r="F7"/>
  <c r="I7"/>
  <c r="F8"/>
  <c r="I8"/>
  <c r="F9"/>
  <c r="I9"/>
  <c r="F10"/>
  <c r="I10"/>
  <c r="F11"/>
  <c r="I11"/>
  <c r="F12"/>
  <c r="I12"/>
  <c r="F13"/>
  <c r="I13"/>
  <c r="F14"/>
  <c r="I14"/>
  <c r="F15"/>
  <c r="I15"/>
  <c r="F16"/>
  <c r="I16"/>
  <c r="F17"/>
  <c r="I17"/>
  <c r="F18"/>
  <c r="I18"/>
  <c r="F19"/>
  <c r="I19"/>
  <c r="F20"/>
  <c r="I20"/>
  <c r="F21"/>
  <c r="F22"/>
  <c r="I22"/>
  <c r="F23"/>
  <c r="I23"/>
  <c r="F24"/>
  <c r="I24"/>
  <c r="K6"/>
  <c r="I5"/>
  <c r="J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36"/>
  <c r="I37"/>
  <c r="I38"/>
  <c r="I39"/>
  <c r="I40"/>
  <c r="I41"/>
  <c r="I42"/>
  <c r="I43"/>
  <c r="I44"/>
  <c r="I45"/>
  <c r="I46"/>
  <c r="I47"/>
  <c r="I48"/>
  <c r="I49"/>
  <c r="I50"/>
  <c r="I51"/>
  <c r="I53"/>
  <c r="I54"/>
  <c r="I55"/>
  <c r="I36"/>
  <c r="F55"/>
  <c r="F5" l="1"/>
  <c r="J5"/>
  <c r="K5"/>
  <c r="K24"/>
  <c r="J24"/>
  <c r="K23"/>
  <c r="J23"/>
  <c r="K22"/>
  <c r="J22"/>
  <c r="K21"/>
  <c r="J21"/>
  <c r="K20"/>
  <c r="J20"/>
  <c r="K19"/>
  <c r="J19"/>
  <c r="K18"/>
  <c r="J18"/>
  <c r="K17"/>
  <c r="J17"/>
  <c r="K16"/>
  <c r="J16"/>
  <c r="K15"/>
  <c r="J15"/>
  <c r="K14"/>
  <c r="J14"/>
  <c r="K13"/>
  <c r="J13"/>
  <c r="K12"/>
  <c r="J12"/>
  <c r="K11"/>
  <c r="J11"/>
  <c r="K10"/>
  <c r="J10"/>
  <c r="K9"/>
  <c r="J9"/>
  <c r="K8"/>
  <c r="J8"/>
  <c r="K7"/>
  <c r="J7"/>
</calcChain>
</file>

<file path=xl/sharedStrings.xml><?xml version="1.0" encoding="utf-8"?>
<sst xmlns="http://schemas.openxmlformats.org/spreadsheetml/2006/main" count="78" uniqueCount="37">
  <si>
    <t>Business line</t>
  </si>
  <si>
    <t>TOTAL MARKET</t>
  </si>
  <si>
    <t>TOTAL LIFE</t>
  </si>
  <si>
    <t>TOTAL NON-LIFE</t>
  </si>
  <si>
    <t>Accidents insurance</t>
  </si>
  <si>
    <t>Overall health insurance</t>
  </si>
  <si>
    <t>Health - valid in Moldova</t>
  </si>
  <si>
    <t>Health - valid outside Moldova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</si>
  <si>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</si>
  <si>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</si>
  <si>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</si>
  <si>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</si>
  <si>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</si>
  <si>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</si>
  <si>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Green Card</t>
  </si>
  <si>
    <t>Other motor insurance</t>
  </si>
  <si>
    <t>Aircraft insurance</t>
  </si>
  <si>
    <t>Aircraft liability</t>
  </si>
  <si>
    <t>Goods in transit</t>
  </si>
  <si>
    <t>GTPL</t>
  </si>
  <si>
    <t>Other non-life insurance</t>
  </si>
  <si>
    <t>Exchange rate for calculations</t>
  </si>
  <si>
    <t>Currency converions were calculed for an average exchange rate of:</t>
  </si>
  <si>
    <t>Source:</t>
  </si>
  <si>
    <t>National Commission of Financial Market</t>
  </si>
  <si>
    <t>National Bank of Moldova</t>
  </si>
  <si>
    <t>GROSS WRITTEN PREMIUMS</t>
  </si>
  <si>
    <t>PAID CLAIMS</t>
  </si>
  <si>
    <t>Weight in all GWP</t>
  </si>
  <si>
    <t>Change</t>
  </si>
  <si>
    <t>%</t>
  </si>
  <si>
    <t>MDL m</t>
  </si>
  <si>
    <t>IN LOCAL CURRENCY - MDL</t>
  </si>
  <si>
    <t>EUR m</t>
  </si>
  <si>
    <t>MDL 15.5632/EUR - in 2012</t>
  </si>
  <si>
    <t>MDL 16.3369/EUR - in 2011</t>
  </si>
  <si>
    <t>Market porfolio as of December 31st, 2012</t>
  </si>
</sst>
</file>

<file path=xl/styles.xml><?xml version="1.0" encoding="utf-8"?>
<styleSheet xmlns="http://schemas.openxmlformats.org/spreadsheetml/2006/main">
  <numFmts count="3">
    <numFmt numFmtId="43" formatCode="_-* #,##0.00\ _l_e_i_-;\-* #,##0.00\ _l_e_i_-;_-* &quot;-&quot;??\ _l_e_i_-;_-@_-"/>
    <numFmt numFmtId="164" formatCode="_-* #,##0.00\ _€_-;\-* #,##0.00\ _€_-;_-* &quot;-&quot;??\ _€_-;_-@_-"/>
    <numFmt numFmtId="165" formatCode="_(* #,##0.00_);_(* \(#,##0.00\);_(* &quot;-&quot;??_);_(@_)"/>
  </numFmts>
  <fonts count="15"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4" fontId="10" fillId="0" borderId="0" applyFont="0" applyFill="0" applyBorder="0" applyAlignment="0" applyProtection="0"/>
  </cellStyleXfs>
  <cellXfs count="33">
    <xf numFmtId="0" fontId="0" fillId="0" borderId="0" xfId="0"/>
    <xf numFmtId="0" fontId="1" fillId="3" borderId="1" xfId="0" applyFont="1" applyFill="1" applyBorder="1"/>
    <xf numFmtId="0" fontId="3" fillId="0" borderId="1" xfId="0" applyFont="1" applyFill="1" applyBorder="1" applyAlignment="1" applyProtection="1">
      <alignment horizontal="left" vertical="center" indent="3"/>
    </xf>
    <xf numFmtId="0" fontId="5" fillId="0" borderId="0" xfId="0" applyFont="1"/>
    <xf numFmtId="0" fontId="2" fillId="0" borderId="0" xfId="1" applyFont="1"/>
    <xf numFmtId="0" fontId="7" fillId="0" borderId="0" xfId="0" applyFont="1" applyFill="1"/>
    <xf numFmtId="0" fontId="7" fillId="0" borderId="0" xfId="1" applyFont="1" applyFill="1"/>
    <xf numFmtId="0" fontId="8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164" fontId="11" fillId="0" borderId="1" xfId="2" applyFont="1" applyFill="1" applyBorder="1"/>
    <xf numFmtId="0" fontId="0" fillId="0" borderId="0" xfId="0" applyBorder="1"/>
    <xf numFmtId="164" fontId="8" fillId="0" borderId="1" xfId="2" applyFont="1" applyFill="1" applyBorder="1"/>
    <xf numFmtId="0" fontId="3" fillId="0" borderId="1" xfId="0" applyFont="1" applyFill="1" applyBorder="1" applyAlignment="1" applyProtection="1">
      <alignment horizontal="left" vertical="center" indent="6"/>
    </xf>
    <xf numFmtId="0" fontId="5" fillId="0" borderId="1" xfId="0" applyFont="1" applyFill="1" applyBorder="1" applyAlignment="1">
      <alignment horizontal="left" indent="6"/>
    </xf>
    <xf numFmtId="0" fontId="1" fillId="0" borderId="1" xfId="0" applyFont="1" applyFill="1" applyBorder="1" applyAlignment="1">
      <alignment horizontal="left" indent="3"/>
    </xf>
    <xf numFmtId="0" fontId="4" fillId="0" borderId="1" xfId="0" applyFont="1" applyFill="1" applyBorder="1" applyAlignment="1" applyProtection="1">
      <alignment horizontal="left" vertical="center" indent="3"/>
    </xf>
    <xf numFmtId="164" fontId="0" fillId="0" borderId="0" xfId="0" applyNumberFormat="1"/>
    <xf numFmtId="0" fontId="12" fillId="0" borderId="0" xfId="0" applyFont="1"/>
    <xf numFmtId="43" fontId="0" fillId="0" borderId="0" xfId="0" applyNumberFormat="1"/>
    <xf numFmtId="165" fontId="0" fillId="0" borderId="0" xfId="0" applyNumberFormat="1"/>
    <xf numFmtId="0" fontId="1" fillId="7" borderId="1" xfId="0" applyFont="1" applyFill="1" applyBorder="1"/>
    <xf numFmtId="164" fontId="8" fillId="7" borderId="1" xfId="2" applyFont="1" applyFill="1" applyBorder="1"/>
    <xf numFmtId="164" fontId="0" fillId="0" borderId="1" xfId="2" applyFont="1" applyFill="1" applyBorder="1"/>
    <xf numFmtId="164" fontId="13" fillId="0" borderId="1" xfId="2" applyFont="1" applyFill="1" applyBorder="1"/>
    <xf numFmtId="164" fontId="8" fillId="3" borderId="1" xfId="2" applyFont="1" applyFill="1" applyBorder="1"/>
    <xf numFmtId="164" fontId="12" fillId="7" borderId="1" xfId="2" applyFont="1" applyFill="1" applyBorder="1"/>
    <xf numFmtId="0" fontId="2" fillId="2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/>
    </xf>
    <xf numFmtId="164" fontId="14" fillId="0" borderId="1" xfId="2" applyFont="1" applyFill="1" applyBorder="1"/>
  </cellXfs>
  <cellStyles count="3">
    <cellStyle name="Comma" xfId="2" builtinId="3"/>
    <cellStyle name="Normal" xfId="0" builtinId="0"/>
    <cellStyle name="Normal_ontablo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K65"/>
  <sheetViews>
    <sheetView tabSelected="1" zoomScale="80" zoomScaleNormal="80" workbookViewId="0">
      <selection activeCell="C32" sqref="C32"/>
    </sheetView>
  </sheetViews>
  <sheetFormatPr defaultRowHeight="15"/>
  <cols>
    <col min="3" max="3" width="42" customWidth="1"/>
    <col min="4" max="4" width="16.140625" customWidth="1"/>
    <col min="5" max="5" width="12.85546875" customWidth="1"/>
    <col min="6" max="6" width="15.5703125" customWidth="1"/>
    <col min="7" max="7" width="11.85546875" customWidth="1"/>
    <col min="8" max="8" width="12.42578125" customWidth="1"/>
    <col min="9" max="9" width="13.140625" customWidth="1"/>
    <col min="10" max="10" width="14.85546875" customWidth="1"/>
    <col min="11" max="11" width="14.42578125" customWidth="1"/>
  </cols>
  <sheetData>
    <row r="1" spans="3:11">
      <c r="C1" s="7" t="s">
        <v>36</v>
      </c>
    </row>
    <row r="2" spans="3:11">
      <c r="C2" s="27" t="s">
        <v>0</v>
      </c>
      <c r="D2" s="28" t="s">
        <v>26</v>
      </c>
      <c r="E2" s="28"/>
      <c r="F2" s="28"/>
      <c r="G2" s="29" t="s">
        <v>27</v>
      </c>
      <c r="H2" s="29"/>
      <c r="I2" s="29"/>
      <c r="J2" s="30" t="s">
        <v>28</v>
      </c>
      <c r="K2" s="30"/>
    </row>
    <row r="3" spans="3:11">
      <c r="C3" s="27"/>
      <c r="D3" s="8">
        <v>2012</v>
      </c>
      <c r="E3" s="8">
        <v>2011</v>
      </c>
      <c r="F3" s="8" t="s">
        <v>29</v>
      </c>
      <c r="G3" s="8">
        <v>2012</v>
      </c>
      <c r="H3" s="8">
        <v>2011</v>
      </c>
      <c r="I3" s="8" t="s">
        <v>29</v>
      </c>
      <c r="J3" s="8">
        <v>2012</v>
      </c>
      <c r="K3" s="8">
        <v>2011</v>
      </c>
    </row>
    <row r="4" spans="3:11">
      <c r="C4" s="27"/>
      <c r="D4" s="9" t="s">
        <v>33</v>
      </c>
      <c r="E4" s="9" t="s">
        <v>33</v>
      </c>
      <c r="F4" s="9" t="s">
        <v>30</v>
      </c>
      <c r="G4" s="9" t="s">
        <v>33</v>
      </c>
      <c r="H4" s="9" t="s">
        <v>33</v>
      </c>
      <c r="I4" s="9" t="s">
        <v>30</v>
      </c>
      <c r="J4" s="9" t="s">
        <v>30</v>
      </c>
      <c r="K4" s="9" t="s">
        <v>30</v>
      </c>
    </row>
    <row r="5" spans="3:11" s="18" customFormat="1">
      <c r="C5" s="1" t="s">
        <v>1</v>
      </c>
      <c r="D5" s="25">
        <f>D36/15.5632</f>
        <v>69.866917289503434</v>
      </c>
      <c r="E5" s="25">
        <f>E36/16.3369</f>
        <v>61.598215471723535</v>
      </c>
      <c r="F5" s="25">
        <f>D5*100/E5-100</f>
        <v>13.423606113355063</v>
      </c>
      <c r="G5" s="25">
        <f>G36/15.5632</f>
        <v>27.649249874190396</v>
      </c>
      <c r="H5" s="25">
        <f>H36/16.3369</f>
        <v>21.326742159773275</v>
      </c>
      <c r="I5" s="25">
        <f>G5*100/H5-100</f>
        <v>29.645914350400403</v>
      </c>
      <c r="J5" s="25">
        <f>D5*100/$D$5</f>
        <v>100</v>
      </c>
      <c r="K5" s="25">
        <f>E5*100/$E$5</f>
        <v>100</v>
      </c>
    </row>
    <row r="6" spans="3:11" s="18" customFormat="1">
      <c r="C6" s="1" t="s">
        <v>2</v>
      </c>
      <c r="D6" s="25">
        <f>D37/15.5632</f>
        <v>4.4059769526832531</v>
      </c>
      <c r="E6" s="25">
        <f>E37/16.3369</f>
        <v>4.010512221412875</v>
      </c>
      <c r="F6" s="25">
        <f t="shared" ref="F6:F24" si="0">D6*100/E6-100</f>
        <v>9.8607038063347119</v>
      </c>
      <c r="G6" s="25">
        <f>G37/15.5632</f>
        <v>0.5927412042510537</v>
      </c>
      <c r="H6" s="25">
        <f>H37/16.3369</f>
        <v>0.59830080798682739</v>
      </c>
      <c r="I6" s="25">
        <f t="shared" ref="I6:I24" si="1">G6*100/H6-100</f>
        <v>-0.92923219583819616</v>
      </c>
      <c r="J6" s="25">
        <f t="shared" ref="J6:J24" si="2">D6*100/$D$5</f>
        <v>6.3062421008593601</v>
      </c>
      <c r="K6" s="25">
        <f t="shared" ref="K6:K24" si="3">E6*100/$E$5</f>
        <v>6.5107604022293275</v>
      </c>
    </row>
    <row r="7" spans="3:11" s="18" customFormat="1">
      <c r="C7" s="1" t="s">
        <v>3</v>
      </c>
      <c r="D7" s="25">
        <f>D38/15.5632</f>
        <v>65.460940336820187</v>
      </c>
      <c r="E7" s="25">
        <f>E38/16.3369</f>
        <v>57.587703265001309</v>
      </c>
      <c r="F7" s="25">
        <f t="shared" si="0"/>
        <v>13.671733070493545</v>
      </c>
      <c r="G7" s="25">
        <f>G38/15.5632</f>
        <v>27.05650866993934</v>
      </c>
      <c r="H7" s="25">
        <f>H38/16.3369</f>
        <v>20.728441351786447</v>
      </c>
      <c r="I7" s="25">
        <f t="shared" si="1"/>
        <v>30.52842811843891</v>
      </c>
      <c r="J7" s="25">
        <f t="shared" si="2"/>
        <v>93.69375789914065</v>
      </c>
      <c r="K7" s="25">
        <f t="shared" si="3"/>
        <v>93.489239621619816</v>
      </c>
    </row>
    <row r="8" spans="3:11">
      <c r="C8" s="2" t="s">
        <v>4</v>
      </c>
      <c r="D8" s="24">
        <f>D39/15.5632</f>
        <v>1.4524072260203555</v>
      </c>
      <c r="E8" s="24">
        <f>E39/16.3369</f>
        <v>0.97079861111961263</v>
      </c>
      <c r="F8" s="24">
        <f t="shared" si="0"/>
        <v>49.609528627704606</v>
      </c>
      <c r="G8" s="24">
        <f>G39/15.5632</f>
        <v>0.21746359553305233</v>
      </c>
      <c r="H8" s="24">
        <f>H39/16.3369</f>
        <v>0.19024983503602277</v>
      </c>
      <c r="I8" s="24">
        <f t="shared" si="1"/>
        <v>14.304222913978762</v>
      </c>
      <c r="J8" s="24">
        <f t="shared" si="2"/>
        <v>2.0788196794229536</v>
      </c>
      <c r="K8" s="24">
        <f t="shared" si="3"/>
        <v>1.5760174279159997</v>
      </c>
    </row>
    <row r="9" spans="3:11" s="18" customFormat="1">
      <c r="C9" s="15" t="s">
        <v>5</v>
      </c>
      <c r="D9" s="12">
        <f>D40/15.5632</f>
        <v>2.8143553710033924</v>
      </c>
      <c r="E9" s="12">
        <f>E40/16.3369</f>
        <v>3.0939091082151444</v>
      </c>
      <c r="F9" s="12">
        <f t="shared" si="0"/>
        <v>-9.035615702784014</v>
      </c>
      <c r="G9" s="12">
        <f>G40/15.5632</f>
        <v>1.2479142065899043</v>
      </c>
      <c r="H9" s="12">
        <f>H40/16.3369</f>
        <v>1.3848682577477978</v>
      </c>
      <c r="I9" s="12">
        <f t="shared" si="1"/>
        <v>-9.889319824589009</v>
      </c>
      <c r="J9" s="12">
        <f t="shared" si="2"/>
        <v>4.0281659477570955</v>
      </c>
      <c r="K9" s="12">
        <f t="shared" si="3"/>
        <v>5.02272522754396</v>
      </c>
    </row>
    <row r="10" spans="3:11">
      <c r="C10" s="13" t="s">
        <v>6</v>
      </c>
      <c r="D10" s="24">
        <f>D41/15.5632</f>
        <v>1.0963915190963298</v>
      </c>
      <c r="E10" s="24">
        <f>E41/16.3369</f>
        <v>1.2958743880417949</v>
      </c>
      <c r="F10" s="24">
        <f t="shared" si="0"/>
        <v>-15.393688677411475</v>
      </c>
      <c r="G10" s="24">
        <f>G41/15.5632</f>
        <v>0.79603452374832939</v>
      </c>
      <c r="H10" s="24">
        <f>H41/16.3369</f>
        <v>1.0440661006678131</v>
      </c>
      <c r="I10" s="24">
        <f t="shared" si="1"/>
        <v>-23.756309754797712</v>
      </c>
      <c r="J10" s="24">
        <f t="shared" si="2"/>
        <v>1.5692570412879057</v>
      </c>
      <c r="K10" s="24">
        <f t="shared" si="3"/>
        <v>2.1037531332976065</v>
      </c>
    </row>
    <row r="11" spans="3:11">
      <c r="C11" s="13" t="s">
        <v>7</v>
      </c>
      <c r="D11" s="24">
        <f>D42/15.5632</f>
        <v>1.7179638519070628</v>
      </c>
      <c r="E11" s="24">
        <f>E42/16.3369</f>
        <v>1.7980347201733498</v>
      </c>
      <c r="F11" s="24">
        <f t="shared" si="0"/>
        <v>-4.4532437203752835</v>
      </c>
      <c r="G11" s="24">
        <f>G42/15.5632</f>
        <v>0.45187968284157498</v>
      </c>
      <c r="H11" s="24">
        <f>H42/16.3369</f>
        <v>0.34080215707998446</v>
      </c>
      <c r="I11" s="24">
        <f t="shared" si="1"/>
        <v>32.592964408825964</v>
      </c>
      <c r="J11" s="24">
        <f t="shared" si="2"/>
        <v>2.4589089064691905</v>
      </c>
      <c r="K11" s="24">
        <f t="shared" si="3"/>
        <v>2.9189720942463535</v>
      </c>
    </row>
    <row r="12" spans="3:11" s="18" customFormat="1">
      <c r="C12" s="15" t="s">
        <v>8</v>
      </c>
      <c r="D12" s="12">
        <f>D43/15.5632</f>
        <v>9.9343745251619211</v>
      </c>
      <c r="E12" s="12">
        <f>E43/16.3369</f>
        <v>6.5822570328520085</v>
      </c>
      <c r="F12" s="12">
        <f t="shared" si="0"/>
        <v>50.926566306656099</v>
      </c>
      <c r="G12" s="12">
        <f>G43/15.5632</f>
        <v>6.7860058234810312</v>
      </c>
      <c r="H12" s="12">
        <f>H43/16.3369</f>
        <v>2.396326323843569</v>
      </c>
      <c r="I12" s="12">
        <f t="shared" si="1"/>
        <v>183.18371149871899</v>
      </c>
      <c r="J12" s="12">
        <f t="shared" si="2"/>
        <v>14.218996501588066</v>
      </c>
      <c r="K12" s="12">
        <f t="shared" si="3"/>
        <v>10.68579175946026</v>
      </c>
    </row>
    <row r="13" spans="3:11">
      <c r="C13" s="13" t="s">
        <v>9</v>
      </c>
      <c r="D13" s="24">
        <f>D44/15.5632</f>
        <v>7.4574953929783083</v>
      </c>
      <c r="E13" s="24">
        <f>E44/16.3369</f>
        <v>5.6046644571491528</v>
      </c>
      <c r="F13" s="24">
        <f t="shared" si="0"/>
        <v>33.058730812434902</v>
      </c>
      <c r="G13" s="24">
        <f>G44/15.5632</f>
        <v>5.8595278432456039</v>
      </c>
      <c r="H13" s="24">
        <f>H44/16.3369</f>
        <v>2.3481092906242922</v>
      </c>
      <c r="I13" s="24">
        <f t="shared" si="1"/>
        <v>149.54238146588699</v>
      </c>
      <c r="J13" s="24">
        <f t="shared" si="2"/>
        <v>10.673857788911915</v>
      </c>
      <c r="K13" s="24">
        <f t="shared" si="3"/>
        <v>9.098744848739905</v>
      </c>
    </row>
    <row r="14" spans="3:11">
      <c r="C14" s="13" t="s">
        <v>10</v>
      </c>
      <c r="D14" s="24">
        <f>D45/15.5632</f>
        <v>2.4768791321836128</v>
      </c>
      <c r="E14" s="24">
        <f>E45/16.3369</f>
        <v>0.97759257570285674</v>
      </c>
      <c r="F14" s="24">
        <f t="shared" si="0"/>
        <v>153.3651741782939</v>
      </c>
      <c r="G14" s="24">
        <f>G45/15.5632</f>
        <v>0.92647798023542705</v>
      </c>
      <c r="H14" s="24">
        <f>H45/16.3369</f>
        <v>4.821703321927661E-2</v>
      </c>
      <c r="I14" s="24">
        <f t="shared" si="1"/>
        <v>1821.4744632297948</v>
      </c>
      <c r="J14" s="24">
        <f t="shared" si="2"/>
        <v>3.5451387126761502</v>
      </c>
      <c r="K14" s="24">
        <f t="shared" si="3"/>
        <v>1.587046910720356</v>
      </c>
    </row>
    <row r="15" spans="3:11" s="18" customFormat="1">
      <c r="C15" s="16" t="s">
        <v>11</v>
      </c>
      <c r="D15" s="12">
        <f>D46/15.5632</f>
        <v>42.164728774288058</v>
      </c>
      <c r="E15" s="12">
        <f>E46/16.3369</f>
        <v>39.045568616444982</v>
      </c>
      <c r="F15" s="12">
        <f t="shared" si="0"/>
        <v>7.9885125722803991</v>
      </c>
      <c r="G15" s="12">
        <f>G46/15.5632</f>
        <v>18.599484107381514</v>
      </c>
      <c r="H15" s="12">
        <f>H46/16.3369</f>
        <v>16.643187266862132</v>
      </c>
      <c r="I15" s="12">
        <f t="shared" si="1"/>
        <v>11.754340134203261</v>
      </c>
      <c r="J15" s="12">
        <f t="shared" si="2"/>
        <v>60.350063248923028</v>
      </c>
      <c r="K15" s="12">
        <f t="shared" si="3"/>
        <v>63.387499649837622</v>
      </c>
    </row>
    <row r="16" spans="3:11">
      <c r="C16" s="13" t="s">
        <v>12</v>
      </c>
      <c r="D16" s="24">
        <f>D47/15.5632</f>
        <v>12.371704044797985</v>
      </c>
      <c r="E16" s="24">
        <f>E47/16.3369</f>
        <v>11.790703014647823</v>
      </c>
      <c r="F16" s="24">
        <f t="shared" si="0"/>
        <v>4.927619917390615</v>
      </c>
      <c r="G16" s="24">
        <f>G47/15.5632</f>
        <v>7.8229848488742668</v>
      </c>
      <c r="H16" s="24">
        <f>H47/16.3369</f>
        <v>7.5758441026143268</v>
      </c>
      <c r="I16" s="24">
        <f t="shared" si="1"/>
        <v>3.2622205910316211</v>
      </c>
      <c r="J16" s="24">
        <f t="shared" si="2"/>
        <v>17.707528147455086</v>
      </c>
      <c r="K16" s="24">
        <f t="shared" si="3"/>
        <v>19.141306163423366</v>
      </c>
    </row>
    <row r="17" spans="3:11">
      <c r="C17" s="13" t="s">
        <v>13</v>
      </c>
      <c r="D17" s="24">
        <f>D48/15.5632</f>
        <v>14.537816179191939</v>
      </c>
      <c r="E17" s="24">
        <f>E48/16.3369</f>
        <v>14.060408837049868</v>
      </c>
      <c r="F17" s="24">
        <f t="shared" si="0"/>
        <v>3.3954015681541136</v>
      </c>
      <c r="G17" s="24">
        <f>G48/15.5632</f>
        <v>5.5612931999845783</v>
      </c>
      <c r="H17" s="24">
        <f>H48/16.3369</f>
        <v>5.3587768695407343</v>
      </c>
      <c r="I17" s="24">
        <f t="shared" si="1"/>
        <v>3.7791521344160799</v>
      </c>
      <c r="J17" s="24">
        <f t="shared" si="2"/>
        <v>20.807868363437944</v>
      </c>
      <c r="K17" s="24">
        <f t="shared" si="3"/>
        <v>22.826000281622207</v>
      </c>
    </row>
    <row r="18" spans="3:11">
      <c r="C18" s="13" t="s">
        <v>14</v>
      </c>
      <c r="D18" s="24">
        <f>D49/15.5632</f>
        <v>13.548472508224529</v>
      </c>
      <c r="E18" s="24">
        <f>E49/16.3369</f>
        <v>11.685610729697801</v>
      </c>
      <c r="F18" s="24">
        <f t="shared" si="0"/>
        <v>15.941501232729351</v>
      </c>
      <c r="G18" s="24">
        <f>G49/15.5632</f>
        <v>5.1339561658270787</v>
      </c>
      <c r="H18" s="24">
        <f>H49/16.3369</f>
        <v>3.635702463747712</v>
      </c>
      <c r="I18" s="24">
        <f t="shared" si="1"/>
        <v>41.209469614709718</v>
      </c>
      <c r="J18" s="24">
        <f t="shared" si="2"/>
        <v>19.391828112416238</v>
      </c>
      <c r="K18" s="24">
        <f t="shared" si="3"/>
        <v>18.970696862252517</v>
      </c>
    </row>
    <row r="19" spans="3:11">
      <c r="C19" s="14" t="s">
        <v>15</v>
      </c>
      <c r="D19" s="24">
        <f>D50/15.5632</f>
        <v>1.7067360420736049</v>
      </c>
      <c r="E19" s="24">
        <f>E50/16.3369</f>
        <v>1.508846035049493</v>
      </c>
      <c r="F19" s="24">
        <f t="shared" si="0"/>
        <v>13.11532140637668</v>
      </c>
      <c r="G19" s="24">
        <f>G50/15.5632</f>
        <v>8.1249892695589479E-2</v>
      </c>
      <c r="H19" s="24">
        <f>H50/16.3369</f>
        <v>7.2863830959358E-2</v>
      </c>
      <c r="I19" s="24">
        <f t="shared" si="1"/>
        <v>11.509224296632254</v>
      </c>
      <c r="J19" s="24">
        <f t="shared" si="2"/>
        <v>2.4428386256137551</v>
      </c>
      <c r="K19" s="24">
        <f t="shared" si="3"/>
        <v>2.4494963425395397</v>
      </c>
    </row>
    <row r="20" spans="3:11">
      <c r="C20" s="2" t="s">
        <v>16</v>
      </c>
      <c r="D20" s="24">
        <f>D51/15.5632</f>
        <v>2.2178976682173333</v>
      </c>
      <c r="E20" s="24">
        <f>E51/16.3369</f>
        <v>2.2727555025739274</v>
      </c>
      <c r="F20" s="24">
        <f t="shared" si="0"/>
        <v>-2.4137147306195885</v>
      </c>
      <c r="G20" s="24">
        <f>G51/15.5632</f>
        <v>5.690192248380796E-2</v>
      </c>
      <c r="H20" s="24">
        <f>H51/16.3369</f>
        <v>6.1475310493422873E-4</v>
      </c>
      <c r="I20" s="24">
        <f t="shared" si="1"/>
        <v>9156.0610149168388</v>
      </c>
      <c r="J20" s="24">
        <f t="shared" si="2"/>
        <v>3.1744604660703168</v>
      </c>
      <c r="K20" s="24">
        <f t="shared" si="3"/>
        <v>3.6896450411249799</v>
      </c>
    </row>
    <row r="21" spans="3:11">
      <c r="C21" s="2" t="s">
        <v>17</v>
      </c>
      <c r="D21" s="24">
        <f>D52/15.5632</f>
        <v>4.3601629664850412</v>
      </c>
      <c r="E21" s="24">
        <f>E52/16.3369</f>
        <v>3.1164270167534847</v>
      </c>
      <c r="F21" s="24">
        <f t="shared" si="0"/>
        <v>39.9090350277867</v>
      </c>
      <c r="G21" s="24">
        <f>G52/15.5632</f>
        <v>0</v>
      </c>
      <c r="H21" s="24">
        <f>H52/16.3369</f>
        <v>3.1875692450832166E-3</v>
      </c>
      <c r="I21" s="24">
        <v>0</v>
      </c>
      <c r="J21" s="24">
        <f t="shared" si="2"/>
        <v>6.2406688825529404</v>
      </c>
      <c r="K21" s="24">
        <f t="shared" si="3"/>
        <v>5.0592813328887276</v>
      </c>
    </row>
    <row r="22" spans="3:11">
      <c r="C22" s="2" t="s">
        <v>18</v>
      </c>
      <c r="D22" s="24">
        <f>D53/15.5632</f>
        <v>0.55299625912408756</v>
      </c>
      <c r="E22" s="24">
        <f>E53/16.3369</f>
        <v>1.2044888454970037</v>
      </c>
      <c r="F22" s="24">
        <f t="shared" si="0"/>
        <v>-54.088718945678011</v>
      </c>
      <c r="G22" s="24">
        <f>G53/15.5632</f>
        <v>3.6671681273774022E-2</v>
      </c>
      <c r="H22" s="24">
        <f>H53/16.3369</f>
        <v>3.1403029950602623E-2</v>
      </c>
      <c r="I22" s="24">
        <f t="shared" si="1"/>
        <v>16.777525389935477</v>
      </c>
      <c r="J22" s="24">
        <f t="shared" si="2"/>
        <v>0.79149944004638062</v>
      </c>
      <c r="K22" s="24">
        <f t="shared" si="3"/>
        <v>1.9553956819575733</v>
      </c>
    </row>
    <row r="23" spans="3:11">
      <c r="C23" s="2" t="s">
        <v>19</v>
      </c>
      <c r="D23" s="24">
        <f>D54/15.5632</f>
        <v>1.3448153252544461</v>
      </c>
      <c r="E23" s="24">
        <f>E54/16.3369</f>
        <v>1.0000155959821018</v>
      </c>
      <c r="F23" s="24">
        <f t="shared" si="0"/>
        <v>34.479435186580389</v>
      </c>
      <c r="G23" s="24">
        <f>G54/15.5632</f>
        <v>1.719052765498098E-2</v>
      </c>
      <c r="H23" s="24">
        <f>H54/16.3369</f>
        <v>7.5400896130844886E-2</v>
      </c>
      <c r="I23" s="24">
        <f t="shared" si="1"/>
        <v>-77.201162669008781</v>
      </c>
      <c r="J23" s="24">
        <f t="shared" si="2"/>
        <v>1.924824190656665</v>
      </c>
      <c r="K23" s="24">
        <f t="shared" si="3"/>
        <v>1.6234489722208849</v>
      </c>
    </row>
    <row r="24" spans="3:11">
      <c r="C24" s="2" t="s">
        <v>20</v>
      </c>
      <c r="D24" s="24">
        <f>D55/15.5632</f>
        <v>0.61920222126554014</v>
      </c>
      <c r="E24" s="24">
        <f>E55/16.3369</f>
        <v>0.30148293556302969</v>
      </c>
      <c r="F24" s="24">
        <f t="shared" si="0"/>
        <v>105.38549557014193</v>
      </c>
      <c r="G24" s="24">
        <f>G55/15.5632</f>
        <v>9.4876805541272202E-2</v>
      </c>
      <c r="H24" s="24">
        <f>H55/16.3369</f>
        <v>3.2034198654608574E-3</v>
      </c>
      <c r="I24" s="24">
        <f t="shared" si="1"/>
        <v>2861.7349434655775</v>
      </c>
      <c r="J24" s="24">
        <f t="shared" si="2"/>
        <v>0.8862595421231888</v>
      </c>
      <c r="K24" s="24">
        <f t="shared" si="3"/>
        <v>0.48943452866978665</v>
      </c>
    </row>
    <row r="25" spans="3:11">
      <c r="C25" s="3"/>
    </row>
    <row r="26" spans="3:11">
      <c r="C26" s="3"/>
      <c r="D26" s="19"/>
    </row>
    <row r="27" spans="3:11">
      <c r="C27" s="4" t="s">
        <v>21</v>
      </c>
      <c r="F27" s="4" t="s">
        <v>23</v>
      </c>
    </row>
    <row r="28" spans="3:11">
      <c r="C28" s="5" t="s">
        <v>22</v>
      </c>
      <c r="F28" s="6" t="s">
        <v>24</v>
      </c>
    </row>
    <row r="29" spans="3:11">
      <c r="C29" s="5" t="s">
        <v>34</v>
      </c>
      <c r="F29" s="3" t="s">
        <v>25</v>
      </c>
    </row>
    <row r="30" spans="3:11">
      <c r="C30" s="5" t="s">
        <v>35</v>
      </c>
    </row>
    <row r="31" spans="3:11">
      <c r="C31" s="3"/>
    </row>
    <row r="32" spans="3:11">
      <c r="C32" s="7" t="s">
        <v>36</v>
      </c>
      <c r="D32" s="31" t="s">
        <v>32</v>
      </c>
      <c r="E32" s="31"/>
      <c r="F32" s="31"/>
      <c r="G32" s="31"/>
      <c r="H32" s="31"/>
      <c r="I32" s="31"/>
      <c r="J32" s="31"/>
      <c r="K32" s="31"/>
    </row>
    <row r="33" spans="3:11">
      <c r="C33" s="27" t="s">
        <v>0</v>
      </c>
      <c r="D33" s="28" t="s">
        <v>26</v>
      </c>
      <c r="E33" s="28"/>
      <c r="F33" s="28"/>
      <c r="G33" s="29" t="s">
        <v>27</v>
      </c>
      <c r="H33" s="29"/>
      <c r="I33" s="29"/>
      <c r="J33" s="30" t="s">
        <v>28</v>
      </c>
      <c r="K33" s="30"/>
    </row>
    <row r="34" spans="3:11">
      <c r="C34" s="27"/>
      <c r="D34" s="8">
        <v>2012</v>
      </c>
      <c r="E34" s="8">
        <v>2011</v>
      </c>
      <c r="F34" s="8" t="s">
        <v>29</v>
      </c>
      <c r="G34" s="8">
        <v>2012</v>
      </c>
      <c r="H34" s="8">
        <v>2011</v>
      </c>
      <c r="I34" s="8" t="s">
        <v>29</v>
      </c>
      <c r="J34" s="8">
        <v>2012</v>
      </c>
      <c r="K34" s="8">
        <v>2011</v>
      </c>
    </row>
    <row r="35" spans="3:11">
      <c r="C35" s="27"/>
      <c r="D35" s="9" t="s">
        <v>31</v>
      </c>
      <c r="E35" s="9" t="s">
        <v>31</v>
      </c>
      <c r="F35" s="9" t="s">
        <v>30</v>
      </c>
      <c r="G35" s="9" t="s">
        <v>31</v>
      </c>
      <c r="H35" s="9" t="s">
        <v>31</v>
      </c>
      <c r="I35" s="9" t="s">
        <v>30</v>
      </c>
      <c r="J35" s="9" t="s">
        <v>30</v>
      </c>
      <c r="K35" s="9" t="s">
        <v>30</v>
      </c>
    </row>
    <row r="36" spans="3:11">
      <c r="C36" s="21" t="s">
        <v>1</v>
      </c>
      <c r="D36" s="22">
        <v>1087.3528071599999</v>
      </c>
      <c r="E36" s="22">
        <v>1006.3238863400002</v>
      </c>
      <c r="F36" s="26">
        <f t="shared" ref="F36:F55" si="4">D36*100/E36-100</f>
        <v>8.0519723242088475</v>
      </c>
      <c r="G36" s="22">
        <v>430.31080564199999</v>
      </c>
      <c r="H36" s="22">
        <v>348.41285399000003</v>
      </c>
      <c r="I36" s="22">
        <f>G36*100/H36-100</f>
        <v>23.50600751783702</v>
      </c>
      <c r="J36" s="22">
        <f>D36*100/$D$36</f>
        <v>100</v>
      </c>
      <c r="K36" s="22">
        <f>E36*100/$E$36</f>
        <v>100</v>
      </c>
    </row>
    <row r="37" spans="3:11">
      <c r="C37" s="21" t="s">
        <v>2</v>
      </c>
      <c r="D37" s="22">
        <v>68.571100510000008</v>
      </c>
      <c r="E37" s="22">
        <v>65.519337109999995</v>
      </c>
      <c r="F37" s="26">
        <f t="shared" si="4"/>
        <v>4.6578056717460754</v>
      </c>
      <c r="G37" s="22">
        <v>9.2249499099999994</v>
      </c>
      <c r="H37" s="22">
        <v>9.7743804700000005</v>
      </c>
      <c r="I37" s="22">
        <f t="shared" ref="I37:I55" si="5">G37*100/H37-100</f>
        <v>-5.6211292540365037</v>
      </c>
      <c r="J37" s="22">
        <f t="shared" ref="J37:J55" si="6">D37*100/$D$36</f>
        <v>6.3062421008593601</v>
      </c>
      <c r="K37" s="22">
        <f t="shared" ref="K37:K55" si="7">E37*100/$E$36</f>
        <v>6.5107604022293275</v>
      </c>
    </row>
    <row r="38" spans="3:11">
      <c r="C38" s="21" t="s">
        <v>3</v>
      </c>
      <c r="D38" s="22">
        <v>1018.7817066499999</v>
      </c>
      <c r="E38" s="22">
        <v>940.80454946999987</v>
      </c>
      <c r="F38" s="26">
        <f t="shared" si="4"/>
        <v>8.2883482253490826</v>
      </c>
      <c r="G38" s="22">
        <v>421.08585573199997</v>
      </c>
      <c r="H38" s="22">
        <v>338.63847351999999</v>
      </c>
      <c r="I38" s="22">
        <f t="shared" si="5"/>
        <v>24.346726275663613</v>
      </c>
      <c r="J38" s="22">
        <f t="shared" si="6"/>
        <v>93.69375789914065</v>
      </c>
      <c r="K38" s="22">
        <f t="shared" si="7"/>
        <v>93.489239621619831</v>
      </c>
    </row>
    <row r="39" spans="3:11">
      <c r="C39" s="2" t="s">
        <v>4</v>
      </c>
      <c r="D39" s="10">
        <v>22.604104139999997</v>
      </c>
      <c r="E39" s="10">
        <v>15.85983983</v>
      </c>
      <c r="F39" s="23">
        <f t="shared" si="4"/>
        <v>42.524164066542113</v>
      </c>
      <c r="G39" s="10">
        <v>3.38442943</v>
      </c>
      <c r="H39" s="10">
        <v>3.1080925300000004</v>
      </c>
      <c r="I39" s="24">
        <f t="shared" si="5"/>
        <v>8.8908839531878385</v>
      </c>
      <c r="J39" s="24">
        <f t="shared" si="6"/>
        <v>2.0788196794229536</v>
      </c>
      <c r="K39" s="24">
        <f t="shared" si="7"/>
        <v>1.576017427916</v>
      </c>
    </row>
    <row r="40" spans="3:11">
      <c r="C40" s="15" t="s">
        <v>5</v>
      </c>
      <c r="D40" s="12">
        <v>43.800375509999995</v>
      </c>
      <c r="E40" s="12">
        <v>50.544883709999993</v>
      </c>
      <c r="F40" s="32">
        <f t="shared" si="4"/>
        <v>-13.343602170887252</v>
      </c>
      <c r="G40" s="12">
        <v>19.421538379999998</v>
      </c>
      <c r="H40" s="12">
        <v>22.624454239999999</v>
      </c>
      <c r="I40" s="12">
        <f t="shared" si="5"/>
        <v>-14.156875679844035</v>
      </c>
      <c r="J40" s="12">
        <f t="shared" si="6"/>
        <v>4.0281659477570955</v>
      </c>
      <c r="K40" s="12">
        <f t="shared" si="7"/>
        <v>5.02272522754396</v>
      </c>
    </row>
    <row r="41" spans="3:11">
      <c r="C41" s="13" t="s">
        <v>6</v>
      </c>
      <c r="D41" s="10">
        <v>17.063360490000001</v>
      </c>
      <c r="E41" s="10">
        <v>21.170570290000001</v>
      </c>
      <c r="F41" s="23">
        <f t="shared" si="4"/>
        <v>-19.400562874492124</v>
      </c>
      <c r="G41" s="10">
        <v>12.388844499999999</v>
      </c>
      <c r="H41" s="10">
        <v>17.056803479999996</v>
      </c>
      <c r="I41" s="24">
        <f t="shared" si="5"/>
        <v>-27.367138194875878</v>
      </c>
      <c r="J41" s="24">
        <f t="shared" si="6"/>
        <v>1.5692570412879057</v>
      </c>
      <c r="K41" s="24">
        <f t="shared" si="7"/>
        <v>2.1037531332976069</v>
      </c>
    </row>
    <row r="42" spans="3:11">
      <c r="C42" s="13" t="s">
        <v>7</v>
      </c>
      <c r="D42" s="10">
        <v>26.737015020000001</v>
      </c>
      <c r="E42" s="10">
        <v>29.374313419999996</v>
      </c>
      <c r="F42" s="23">
        <f t="shared" si="4"/>
        <v>-8.9782469543759618</v>
      </c>
      <c r="G42" s="10">
        <v>7.0326938800000001</v>
      </c>
      <c r="H42" s="10">
        <v>5.5676507599999985</v>
      </c>
      <c r="I42" s="24">
        <f t="shared" si="5"/>
        <v>26.313488096728292</v>
      </c>
      <c r="J42" s="24">
        <f t="shared" si="6"/>
        <v>2.4589089064691905</v>
      </c>
      <c r="K42" s="24">
        <f t="shared" si="7"/>
        <v>2.9189720942463535</v>
      </c>
    </row>
    <row r="43" spans="3:11">
      <c r="C43" s="15" t="s">
        <v>8</v>
      </c>
      <c r="D43" s="12">
        <v>154.61065761</v>
      </c>
      <c r="E43" s="12">
        <v>107.53367491999998</v>
      </c>
      <c r="F43" s="32">
        <f t="shared" si="4"/>
        <v>43.778828097359337</v>
      </c>
      <c r="G43" s="12">
        <v>105.61196583199998</v>
      </c>
      <c r="H43" s="12">
        <v>39.148543520000004</v>
      </c>
      <c r="I43" s="12">
        <f t="shared" si="5"/>
        <v>169.77240105508776</v>
      </c>
      <c r="J43" s="12">
        <f t="shared" si="6"/>
        <v>14.218996501588064</v>
      </c>
      <c r="K43" s="12">
        <f t="shared" si="7"/>
        <v>10.68579175946026</v>
      </c>
    </row>
    <row r="44" spans="3:11">
      <c r="C44" s="13" t="s">
        <v>9</v>
      </c>
      <c r="D44" s="10">
        <v>116.0624923</v>
      </c>
      <c r="E44" s="10">
        <v>91.562842769999989</v>
      </c>
      <c r="F44" s="23">
        <f t="shared" si="4"/>
        <v>26.757196247763474</v>
      </c>
      <c r="G44" s="10">
        <v>91.193003729999987</v>
      </c>
      <c r="H44" s="10">
        <v>38.360826670000002</v>
      </c>
      <c r="I44" s="24">
        <f t="shared" si="5"/>
        <v>137.72429232167008</v>
      </c>
      <c r="J44" s="24">
        <f t="shared" si="6"/>
        <v>10.673857788911914</v>
      </c>
      <c r="K44" s="24">
        <f t="shared" si="7"/>
        <v>9.098744848739905</v>
      </c>
    </row>
    <row r="45" spans="3:11">
      <c r="C45" s="13" t="s">
        <v>10</v>
      </c>
      <c r="D45" s="10">
        <v>38.548165310000002</v>
      </c>
      <c r="E45" s="10">
        <v>15.97083215</v>
      </c>
      <c r="F45" s="23">
        <f t="shared" si="4"/>
        <v>141.3660412178335</v>
      </c>
      <c r="G45" s="10">
        <v>14.418962101999998</v>
      </c>
      <c r="H45" s="10">
        <v>0.78771685000000002</v>
      </c>
      <c r="I45" s="24">
        <f t="shared" si="5"/>
        <v>1730.4752655729019</v>
      </c>
      <c r="J45" s="24">
        <f t="shared" si="6"/>
        <v>3.5451387126761502</v>
      </c>
      <c r="K45" s="24">
        <f t="shared" si="7"/>
        <v>1.587046910720356</v>
      </c>
    </row>
    <row r="46" spans="3:11">
      <c r="C46" s="16" t="s">
        <v>11</v>
      </c>
      <c r="D46" s="12">
        <v>656.21810685999992</v>
      </c>
      <c r="E46" s="12">
        <v>637.88354993000007</v>
      </c>
      <c r="F46" s="32">
        <f t="shared" si="4"/>
        <v>2.8742796286268657</v>
      </c>
      <c r="G46" s="12">
        <v>289.46749105999999</v>
      </c>
      <c r="H46" s="12">
        <v>271.89808605999997</v>
      </c>
      <c r="I46" s="12">
        <f t="shared" si="5"/>
        <v>6.4617611894932452</v>
      </c>
      <c r="J46" s="12">
        <f t="shared" si="6"/>
        <v>60.350063248923028</v>
      </c>
      <c r="K46" s="12">
        <f t="shared" si="7"/>
        <v>63.387499649837636</v>
      </c>
    </row>
    <row r="47" spans="3:11">
      <c r="C47" s="13" t="s">
        <v>12</v>
      </c>
      <c r="D47" s="10">
        <v>192.54330439</v>
      </c>
      <c r="E47" s="10">
        <v>192.62353608000001</v>
      </c>
      <c r="F47" s="23">
        <f t="shared" si="4"/>
        <v>-4.1652069956114701E-2</v>
      </c>
      <c r="G47" s="10">
        <v>121.75067779999999</v>
      </c>
      <c r="H47" s="10">
        <v>123.76580752</v>
      </c>
      <c r="I47" s="24">
        <f t="shared" si="5"/>
        <v>-1.6281796728667359</v>
      </c>
      <c r="J47" s="24">
        <f t="shared" si="6"/>
        <v>17.707528147455086</v>
      </c>
      <c r="K47" s="24">
        <f t="shared" si="7"/>
        <v>19.141306163423366</v>
      </c>
    </row>
    <row r="48" spans="3:11">
      <c r="C48" s="13" t="s">
        <v>13</v>
      </c>
      <c r="D48" s="10">
        <v>226.25494075999998</v>
      </c>
      <c r="E48" s="10">
        <v>229.70349313</v>
      </c>
      <c r="F48" s="23">
        <f t="shared" si="4"/>
        <v>-1.5013060197775587</v>
      </c>
      <c r="G48" s="10">
        <v>86.551518329999993</v>
      </c>
      <c r="H48" s="10">
        <v>87.545801840000024</v>
      </c>
      <c r="I48" s="24">
        <f t="shared" si="5"/>
        <v>-1.1357295142686468</v>
      </c>
      <c r="J48" s="24">
        <f t="shared" si="6"/>
        <v>20.807868363437944</v>
      </c>
      <c r="K48" s="24">
        <f t="shared" si="7"/>
        <v>22.826000281622207</v>
      </c>
    </row>
    <row r="49" spans="3:11">
      <c r="C49" s="13" t="s">
        <v>14</v>
      </c>
      <c r="D49" s="10">
        <v>210.85758734000001</v>
      </c>
      <c r="E49" s="10">
        <v>190.90665393</v>
      </c>
      <c r="F49" s="23">
        <f t="shared" si="4"/>
        <v>10.450622332585354</v>
      </c>
      <c r="G49" s="10">
        <v>79.900786599999989</v>
      </c>
      <c r="H49" s="10">
        <v>59.396107579999999</v>
      </c>
      <c r="I49" s="24">
        <f t="shared" si="5"/>
        <v>34.521923835467589</v>
      </c>
      <c r="J49" s="24">
        <f t="shared" si="6"/>
        <v>19.391828112416242</v>
      </c>
      <c r="K49" s="24">
        <f t="shared" si="7"/>
        <v>18.970696862252517</v>
      </c>
    </row>
    <row r="50" spans="3:11">
      <c r="C50" s="14" t="s">
        <v>15</v>
      </c>
      <c r="D50" s="10">
        <v>26.562274369999926</v>
      </c>
      <c r="E50" s="10">
        <v>24.649866790000061</v>
      </c>
      <c r="F50" s="23">
        <f t="shared" si="4"/>
        <v>7.7582876868758177</v>
      </c>
      <c r="G50" s="10">
        <v>1.2645083299999982</v>
      </c>
      <c r="H50" s="10">
        <v>1.1903691199999358</v>
      </c>
      <c r="I50" s="24">
        <f t="shared" si="5"/>
        <v>6.228253804170123</v>
      </c>
      <c r="J50" s="24">
        <f t="shared" si="6"/>
        <v>2.4428386256137551</v>
      </c>
      <c r="K50" s="24">
        <f t="shared" si="7"/>
        <v>2.4494963425395397</v>
      </c>
    </row>
    <row r="51" spans="3:11">
      <c r="C51" s="2" t="s">
        <v>16</v>
      </c>
      <c r="D51" s="10">
        <v>34.517584990000003</v>
      </c>
      <c r="E51" s="10">
        <v>37.129779369999994</v>
      </c>
      <c r="F51" s="23">
        <f t="shared" si="4"/>
        <v>-7.0353081120395302</v>
      </c>
      <c r="G51" s="10">
        <v>0.88557600000000003</v>
      </c>
      <c r="H51" s="10">
        <v>1.0043160000000001E-2</v>
      </c>
      <c r="I51" s="24">
        <f t="shared" si="5"/>
        <v>8717.702794737912</v>
      </c>
      <c r="J51" s="24">
        <f t="shared" si="6"/>
        <v>3.1744604660703168</v>
      </c>
      <c r="K51" s="24">
        <f t="shared" si="7"/>
        <v>3.6896450411249799</v>
      </c>
    </row>
    <row r="52" spans="3:11">
      <c r="C52" s="2" t="s">
        <v>17</v>
      </c>
      <c r="D52" s="10">
        <v>67.85808827999999</v>
      </c>
      <c r="E52" s="10">
        <v>50.912756530000003</v>
      </c>
      <c r="F52" s="23">
        <f t="shared" si="4"/>
        <v>33.283076590078309</v>
      </c>
      <c r="G52" s="10">
        <v>0</v>
      </c>
      <c r="H52" s="10">
        <v>5.2075000000000003E-2</v>
      </c>
      <c r="I52" s="24">
        <v>0</v>
      </c>
      <c r="J52" s="24">
        <f t="shared" si="6"/>
        <v>6.2406688825529404</v>
      </c>
      <c r="K52" s="24">
        <f t="shared" si="7"/>
        <v>5.0592813328887276</v>
      </c>
    </row>
    <row r="53" spans="3:11">
      <c r="C53" s="2" t="s">
        <v>18</v>
      </c>
      <c r="D53" s="10">
        <v>8.6063913799999998</v>
      </c>
      <c r="E53" s="10">
        <v>19.677613820000001</v>
      </c>
      <c r="F53" s="23">
        <f t="shared" si="4"/>
        <v>-56.263033420990268</v>
      </c>
      <c r="G53" s="10">
        <v>0.57072870999999992</v>
      </c>
      <c r="H53" s="10">
        <v>0.51302815999999996</v>
      </c>
      <c r="I53" s="24">
        <f t="shared" si="5"/>
        <v>11.247053183201473</v>
      </c>
      <c r="J53" s="24">
        <f t="shared" si="6"/>
        <v>0.79149944004638062</v>
      </c>
      <c r="K53" s="24">
        <f t="shared" si="7"/>
        <v>1.9553956819575733</v>
      </c>
    </row>
    <row r="54" spans="3:11">
      <c r="C54" s="2" t="s">
        <v>19</v>
      </c>
      <c r="D54" s="10">
        <v>20.929629869999996</v>
      </c>
      <c r="E54" s="10">
        <v>16.33715479</v>
      </c>
      <c r="F54" s="23">
        <f t="shared" si="4"/>
        <v>28.110617417979398</v>
      </c>
      <c r="G54" s="10">
        <v>0.26753961999999998</v>
      </c>
      <c r="H54" s="10">
        <v>1.2318168999999999</v>
      </c>
      <c r="I54" s="24">
        <f t="shared" si="5"/>
        <v>-78.280893856871103</v>
      </c>
      <c r="J54" s="24">
        <f t="shared" si="6"/>
        <v>1.924824190656665</v>
      </c>
      <c r="K54" s="24">
        <f t="shared" si="7"/>
        <v>1.6234489722208849</v>
      </c>
    </row>
    <row r="55" spans="3:11">
      <c r="C55" s="2" t="s">
        <v>20</v>
      </c>
      <c r="D55" s="10">
        <v>9.6367680099998552</v>
      </c>
      <c r="E55" s="10">
        <v>4.9252965699996594</v>
      </c>
      <c r="F55" s="23">
        <f t="shared" si="4"/>
        <v>95.65863442006949</v>
      </c>
      <c r="G55" s="10">
        <v>1.4765866999999275</v>
      </c>
      <c r="H55" s="10">
        <v>5.233395000004748E-2</v>
      </c>
      <c r="I55" s="24">
        <f t="shared" si="5"/>
        <v>2721.470001783905</v>
      </c>
      <c r="J55" s="24">
        <f t="shared" si="6"/>
        <v>0.8862595421231888</v>
      </c>
      <c r="K55" s="24">
        <f t="shared" si="7"/>
        <v>0.48943452866978665</v>
      </c>
    </row>
    <row r="56" spans="3:11">
      <c r="C56" s="3"/>
      <c r="F56" s="11"/>
    </row>
    <row r="57" spans="3:11">
      <c r="C57" s="3"/>
    </row>
    <row r="58" spans="3:11">
      <c r="C58" s="4"/>
      <c r="D58" s="17"/>
      <c r="E58" s="17"/>
      <c r="F58" s="17"/>
      <c r="G58" s="17"/>
      <c r="H58" s="17"/>
    </row>
    <row r="59" spans="3:11">
      <c r="C59" s="5"/>
      <c r="D59" s="20"/>
      <c r="E59" s="20"/>
      <c r="F59" s="20"/>
      <c r="G59" s="20"/>
    </row>
    <row r="60" spans="3:11">
      <c r="C60" s="5"/>
      <c r="D60" s="17"/>
    </row>
    <row r="61" spans="3:11">
      <c r="C61" s="5"/>
    </row>
    <row r="62" spans="3:11">
      <c r="C62" s="3"/>
    </row>
    <row r="63" spans="3:11">
      <c r="C63" s="4"/>
    </row>
    <row r="64" spans="3:11">
      <c r="C64" s="6"/>
    </row>
    <row r="65" spans="3:3">
      <c r="C65" s="3"/>
    </row>
  </sheetData>
  <mergeCells count="9">
    <mergeCell ref="C33:C35"/>
    <mergeCell ref="D33:F33"/>
    <mergeCell ref="G33:I33"/>
    <mergeCell ref="J33:K33"/>
    <mergeCell ref="C2:C4"/>
    <mergeCell ref="D2:F2"/>
    <mergeCell ref="G2:I2"/>
    <mergeCell ref="J2:K2"/>
    <mergeCell ref="D32:K3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2012-04-10T13:21:00Z</dcterms:created>
  <dcterms:modified xsi:type="dcterms:W3CDTF">2013-03-21T06:45:23Z</dcterms:modified>
</cp:coreProperties>
</file>