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5" i="1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5"/>
  <c r="H25" l="1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5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6" l="1"/>
  <c r="F7"/>
  <c r="F8"/>
  <c r="F9"/>
  <c r="F10"/>
  <c r="F11"/>
  <c r="F12"/>
  <c r="F13"/>
  <c r="F14"/>
  <c r="F15"/>
  <c r="F16"/>
  <c r="I17"/>
  <c r="I18"/>
  <c r="F19"/>
  <c r="K20"/>
  <c r="I21"/>
  <c r="I22"/>
  <c r="F23"/>
  <c r="I23"/>
  <c r="K23"/>
  <c r="F24"/>
  <c r="F25"/>
  <c r="I25"/>
  <c r="K25"/>
  <c r="I49"/>
  <c r="I50"/>
  <c r="I51"/>
  <c r="I52"/>
  <c r="I53"/>
  <c r="I54"/>
  <c r="I55"/>
  <c r="I56"/>
  <c r="I57"/>
  <c r="K24" l="1"/>
  <c r="K22"/>
  <c r="K21"/>
  <c r="I15"/>
  <c r="I14"/>
  <c r="I13"/>
  <c r="I12"/>
  <c r="I11"/>
  <c r="I10"/>
  <c r="I9"/>
  <c r="I8"/>
  <c r="I7"/>
  <c r="I6"/>
  <c r="K19"/>
  <c r="F20"/>
  <c r="K18"/>
  <c r="K17"/>
  <c r="K16"/>
  <c r="F21"/>
  <c r="I19"/>
  <c r="F17"/>
  <c r="K15"/>
  <c r="K14"/>
  <c r="K13"/>
  <c r="K12"/>
  <c r="K11"/>
  <c r="K10"/>
  <c r="K9"/>
  <c r="K8"/>
  <c r="K7"/>
  <c r="K6"/>
  <c r="I24"/>
  <c r="F22"/>
  <c r="I20"/>
  <c r="F18"/>
  <c r="I1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K37"/>
  <c r="J37"/>
  <c r="I37"/>
  <c r="J5" l="1"/>
  <c r="I5"/>
  <c r="F5"/>
  <c r="K5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<sst xmlns="http://schemas.openxmlformats.org/spreadsheetml/2006/main" count="78" uniqueCount="36">
  <si>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</si>
  <si>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</si>
  <si>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</si>
  <si>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</si>
  <si>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</si>
  <si>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</si>
  <si>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</si>
  <si>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</si>
  <si>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</si>
  <si>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</si>
  <si>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</si>
  <si>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</si>
  <si>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</si>
  <si>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</si>
  <si>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</si>
  <si>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</si>
  <si>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</si>
  <si>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</si>
  <si>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</si>
  <si>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</si>
  <si>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</si>
  <si>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</si>
  <si>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</si>
  <si>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</si>
  <si>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</si>
  <si>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</si>
  <si>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</si>
  <si>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</si>
  <si>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</si>
  <si>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</si>
  <si>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</si>
  <si>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</si>
  <si>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</si>
  <si>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1 EUR = 21.4779 Lei - MDL (December 31st, 2015)</t>
  </si>
  <si>
    <t>Market porfolio at December 31st, 2016</t>
  </si>
  <si>
    <t>1 EUR = 20.8895 Lei - MDL (December 31st, 2016)</t>
  </si>
</sst>
</file>

<file path=xl/styles.xml><?xml version="1.0" encoding="utf-8"?>
<styleSheet xmlns="http://schemas.openxmlformats.org/spreadsheetml/2006/main">
  <numFmts count="2">
    <numFmt numFmtId="165" formatCode="_-* #,##0.00\ _€_-;\-* #,##0.00\ _€_-;_-* &quot;-&quot;??\ _€_-;_-@_-"/>
    <numFmt numFmtId="166" formatCode="_-* #,##0.0000\ _€_-;\-* #,##0.0000\ _€_-;_-* &quot;-&quot;??\ _€_-;_-@_-"/>
  </numFmts>
  <fonts count="1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8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indent="3"/>
    </xf>
    <xf numFmtId="0" fontId="5" fillId="0" borderId="1" xfId="0" applyFont="1" applyFill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 applyFill="1"/>
    <xf numFmtId="0" fontId="4" fillId="6" borderId="1" xfId="0" applyFont="1" applyFill="1" applyBorder="1" applyAlignment="1" applyProtection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5" fontId="5" fillId="0" borderId="1" xfId="2" applyFont="1" applyFill="1" applyBorder="1"/>
    <xf numFmtId="165" fontId="1" fillId="0" borderId="1" xfId="2" applyFont="1" applyFill="1" applyBorder="1"/>
    <xf numFmtId="165" fontId="5" fillId="0" borderId="0" xfId="2" applyFont="1"/>
    <xf numFmtId="165" fontId="5" fillId="0" borderId="0" xfId="0" applyNumberFormat="1" applyFont="1"/>
    <xf numFmtId="166" fontId="5" fillId="0" borderId="0" xfId="0" applyNumberFormat="1" applyFont="1"/>
    <xf numFmtId="165" fontId="10" fillId="0" borderId="1" xfId="2" applyFont="1" applyFill="1" applyBorder="1"/>
    <xf numFmtId="0" fontId="1" fillId="3" borderId="1" xfId="0" applyFont="1" applyFill="1" applyBorder="1"/>
    <xf numFmtId="0" fontId="4" fillId="3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2" fillId="0" borderId="1" xfId="2" applyFont="1" applyFill="1" applyBorder="1" applyAlignment="1" applyProtection="1">
      <alignment horizontal="center" vertical="top"/>
    </xf>
    <xf numFmtId="165" fontId="7" fillId="0" borderId="1" xfId="2" applyFont="1" applyFill="1" applyBorder="1" applyAlignment="1" applyProtection="1">
      <alignment horizontal="center" vertical="top"/>
    </xf>
    <xf numFmtId="165" fontId="9" fillId="0" borderId="1" xfId="2" applyFont="1" applyFill="1" applyBorder="1" applyAlignment="1" applyProtection="1">
      <alignment horizontal="center" vertical="top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Q57"/>
  <sheetViews>
    <sheetView tabSelected="1" topLeftCell="C1" zoomScale="115" zoomScaleNormal="115" workbookViewId="0">
      <selection activeCell="N31" sqref="N31"/>
    </sheetView>
  </sheetViews>
  <sheetFormatPr defaultRowHeight="12.75"/>
  <cols>
    <col min="1" max="2" width="9.140625" style="4"/>
    <col min="3" max="3" width="30.85546875" style="4" customWidth="1"/>
    <col min="4" max="4" width="16.140625" style="4" customWidth="1"/>
    <col min="5" max="5" width="13.85546875" style="4" customWidth="1"/>
    <col min="6" max="6" width="11.42578125" style="4" customWidth="1"/>
    <col min="7" max="7" width="13.85546875" style="4" customWidth="1"/>
    <col min="8" max="8" width="12.42578125" style="4" customWidth="1"/>
    <col min="9" max="9" width="13" style="4" customWidth="1"/>
    <col min="10" max="10" width="14.85546875" style="4" customWidth="1"/>
    <col min="11" max="11" width="14.42578125" style="4" customWidth="1"/>
    <col min="12" max="12" width="9.140625" style="4"/>
    <col min="13" max="13" width="10.28515625" style="4" bestFit="1" customWidth="1"/>
    <col min="14" max="14" width="9.140625" style="4"/>
    <col min="15" max="15" width="13.140625" style="4" bestFit="1" customWidth="1"/>
    <col min="16" max="17" width="10.28515625" style="4" bestFit="1" customWidth="1"/>
    <col min="18" max="16384" width="9.140625" style="4"/>
  </cols>
  <sheetData>
    <row r="1" spans="3:11">
      <c r="C1" s="10" t="s">
        <v>34</v>
      </c>
    </row>
    <row r="2" spans="3:11">
      <c r="C2" s="22" t="s">
        <v>0</v>
      </c>
      <c r="D2" s="23" t="s">
        <v>24</v>
      </c>
      <c r="E2" s="23"/>
      <c r="F2" s="23"/>
      <c r="G2" s="24" t="s">
        <v>25</v>
      </c>
      <c r="H2" s="24"/>
      <c r="I2" s="24"/>
      <c r="J2" s="25" t="s">
        <v>26</v>
      </c>
      <c r="K2" s="25"/>
    </row>
    <row r="3" spans="3:11">
      <c r="C3" s="22"/>
      <c r="D3" s="11">
        <v>2016</v>
      </c>
      <c r="E3" s="11">
        <v>2015</v>
      </c>
      <c r="F3" s="11" t="s">
        <v>27</v>
      </c>
      <c r="G3" s="11">
        <v>2016</v>
      </c>
      <c r="H3" s="11">
        <v>2015</v>
      </c>
      <c r="I3" s="11" t="s">
        <v>27</v>
      </c>
      <c r="J3" s="11">
        <v>2016</v>
      </c>
      <c r="K3" s="11">
        <v>2015</v>
      </c>
    </row>
    <row r="4" spans="3:11">
      <c r="C4" s="22"/>
      <c r="D4" s="9" t="s">
        <v>31</v>
      </c>
      <c r="E4" s="20" t="s">
        <v>31</v>
      </c>
      <c r="F4" s="9" t="s">
        <v>28</v>
      </c>
      <c r="G4" s="9" t="s">
        <v>31</v>
      </c>
      <c r="H4" s="20" t="s">
        <v>31</v>
      </c>
      <c r="I4" s="9" t="s">
        <v>28</v>
      </c>
      <c r="J4" s="9" t="s">
        <v>28</v>
      </c>
      <c r="K4" s="9" t="s">
        <v>28</v>
      </c>
    </row>
    <row r="5" spans="3:11">
      <c r="C5" s="8" t="s">
        <v>1</v>
      </c>
      <c r="D5" s="13">
        <f>D37/20.8895</f>
        <v>64.484093027118888</v>
      </c>
      <c r="E5" s="13">
        <f>E37/21.4779</f>
        <v>57.185381219765425</v>
      </c>
      <c r="F5" s="13">
        <f>D5*100/E5-100</f>
        <v>12.763247619709418</v>
      </c>
      <c r="G5" s="13">
        <f>G37/20.8895</f>
        <v>24.464404999640966</v>
      </c>
      <c r="H5" s="13">
        <f>H37/21.4779</f>
        <v>17.997726591054057</v>
      </c>
      <c r="I5" s="13">
        <f>G5*100/H5-100</f>
        <v>35.930529202511792</v>
      </c>
      <c r="J5" s="13">
        <f>D5*100/$D$5</f>
        <v>100</v>
      </c>
      <c r="K5" s="13">
        <f>E5*100/$E$5</f>
        <v>100</v>
      </c>
    </row>
    <row r="6" spans="3:11">
      <c r="C6" s="8" t="s">
        <v>2</v>
      </c>
      <c r="D6" s="13">
        <f t="shared" ref="D6:D25" si="0">D38/20.8895</f>
        <v>4.2690647176811307</v>
      </c>
      <c r="E6" s="13">
        <f t="shared" ref="E6:E25" si="1">E38/21.4779</f>
        <v>4.0626719558243582</v>
      </c>
      <c r="F6" s="13">
        <f t="shared" ref="F6:F25" si="2">D6*100/E6-100</f>
        <v>5.0802221813868584</v>
      </c>
      <c r="G6" s="13">
        <f t="shared" ref="G6:G25" si="3">G38/20.8895</f>
        <v>0.86679522343761217</v>
      </c>
      <c r="H6" s="13">
        <f t="shared" ref="H6:H25" si="4">H38/21.4779</f>
        <v>0.4174743978694378</v>
      </c>
      <c r="I6" s="13">
        <f t="shared" ref="I6:I25" si="5">G6*100/H6-100</f>
        <v>107.62835466348679</v>
      </c>
      <c r="J6" s="13">
        <f t="shared" ref="J6:J25" si="6">D6*100/$D$5</f>
        <v>6.6203376945780548</v>
      </c>
      <c r="K6" s="13">
        <f t="shared" ref="K6:K25" si="7">E6*100/$E$5</f>
        <v>7.1043890399390142</v>
      </c>
    </row>
    <row r="7" spans="3:11">
      <c r="C7" s="8" t="s">
        <v>3</v>
      </c>
      <c r="D7" s="13">
        <f t="shared" si="0"/>
        <v>60.215028309437756</v>
      </c>
      <c r="E7" s="13">
        <f t="shared" si="1"/>
        <v>53.122709263941069</v>
      </c>
      <c r="F7" s="13">
        <f t="shared" si="2"/>
        <v>13.350823299049722</v>
      </c>
      <c r="G7" s="13">
        <f t="shared" si="3"/>
        <v>23.597609776203353</v>
      </c>
      <c r="H7" s="13">
        <f t="shared" si="4"/>
        <v>17.58025219318462</v>
      </c>
      <c r="I7" s="13">
        <f t="shared" si="5"/>
        <v>34.227936646730797</v>
      </c>
      <c r="J7" s="13">
        <f t="shared" si="6"/>
        <v>93.379662305421945</v>
      </c>
      <c r="K7" s="13">
        <f t="shared" si="7"/>
        <v>92.895610960060992</v>
      </c>
    </row>
    <row r="8" spans="3:11">
      <c r="C8" s="1" t="s">
        <v>4</v>
      </c>
      <c r="D8" s="12">
        <f t="shared" si="0"/>
        <v>1.0232935584863208</v>
      </c>
      <c r="E8" s="12">
        <f t="shared" si="1"/>
        <v>1.0475889723855685</v>
      </c>
      <c r="F8" s="12">
        <f t="shared" si="2"/>
        <v>-2.3191742696491247</v>
      </c>
      <c r="G8" s="12">
        <f t="shared" si="3"/>
        <v>0.1826050355441729</v>
      </c>
      <c r="H8" s="12">
        <f t="shared" si="4"/>
        <v>0.22242330674786637</v>
      </c>
      <c r="I8" s="12">
        <f t="shared" si="5"/>
        <v>-17.902022852681753</v>
      </c>
      <c r="J8" s="12">
        <f t="shared" si="6"/>
        <v>1.5868930001945953</v>
      </c>
      <c r="K8" s="12">
        <f t="shared" si="7"/>
        <v>1.8319174412069534</v>
      </c>
    </row>
    <row r="9" spans="3:11">
      <c r="C9" s="8" t="s">
        <v>5</v>
      </c>
      <c r="D9" s="13">
        <f t="shared" si="0"/>
        <v>3.3716594748557887</v>
      </c>
      <c r="E9" s="13">
        <f t="shared" si="1"/>
        <v>3.1041827818362107</v>
      </c>
      <c r="F9" s="13">
        <f t="shared" si="2"/>
        <v>8.6166541024803252</v>
      </c>
      <c r="G9" s="13">
        <f t="shared" si="3"/>
        <v>1.2627714842384929</v>
      </c>
      <c r="H9" s="13">
        <f t="shared" si="4"/>
        <v>1.1862215589047345</v>
      </c>
      <c r="I9" s="13">
        <f t="shared" si="5"/>
        <v>6.453256961915173</v>
      </c>
      <c r="J9" s="13">
        <f t="shared" si="6"/>
        <v>5.2286685236277286</v>
      </c>
      <c r="K9" s="13">
        <f t="shared" si="7"/>
        <v>5.4282802975584392</v>
      </c>
    </row>
    <row r="10" spans="3:11">
      <c r="C10" s="2" t="s">
        <v>6</v>
      </c>
      <c r="D10" s="12">
        <f t="shared" si="0"/>
        <v>0.83996626678474839</v>
      </c>
      <c r="E10" s="12">
        <f t="shared" si="1"/>
        <v>0.67890065741995254</v>
      </c>
      <c r="F10" s="12">
        <f t="shared" si="2"/>
        <v>23.724473913002015</v>
      </c>
      <c r="G10" s="12">
        <f t="shared" si="3"/>
        <v>0.623689770458843</v>
      </c>
      <c r="H10" s="12">
        <f t="shared" si="4"/>
        <v>0.38609564761918058</v>
      </c>
      <c r="I10" s="12">
        <f t="shared" si="5"/>
        <v>61.537633046309196</v>
      </c>
      <c r="J10" s="12">
        <f t="shared" si="6"/>
        <v>1.3025945273534347</v>
      </c>
      <c r="K10" s="12">
        <f t="shared" si="7"/>
        <v>1.1871926757135947</v>
      </c>
    </row>
    <row r="11" spans="3:11">
      <c r="C11" s="2" t="s">
        <v>7</v>
      </c>
      <c r="D11" s="12">
        <f t="shared" si="0"/>
        <v>2.5316932080710401</v>
      </c>
      <c r="E11" s="12">
        <f t="shared" si="1"/>
        <v>2.4252821244162579</v>
      </c>
      <c r="F11" s="12">
        <f t="shared" si="2"/>
        <v>4.3875754735294663</v>
      </c>
      <c r="G11" s="12">
        <f t="shared" si="3"/>
        <v>0.63908171377965006</v>
      </c>
      <c r="H11" s="12">
        <f t="shared" si="4"/>
        <v>0.8001259112855541</v>
      </c>
      <c r="I11" s="12">
        <f t="shared" si="5"/>
        <v>-20.127356861516461</v>
      </c>
      <c r="J11" s="12">
        <f t="shared" si="6"/>
        <v>3.9260739962742943</v>
      </c>
      <c r="K11" s="12">
        <f t="shared" si="7"/>
        <v>4.2410876218448443</v>
      </c>
    </row>
    <row r="12" spans="3:11">
      <c r="C12" s="8" t="s">
        <v>8</v>
      </c>
      <c r="D12" s="13">
        <f t="shared" si="0"/>
        <v>4.5181560453816507</v>
      </c>
      <c r="E12" s="13">
        <f t="shared" si="1"/>
        <v>5.8296297133332402</v>
      </c>
      <c r="F12" s="13">
        <f t="shared" si="2"/>
        <v>-22.496689025583422</v>
      </c>
      <c r="G12" s="13">
        <f t="shared" si="3"/>
        <v>0.85869255941980394</v>
      </c>
      <c r="H12" s="13">
        <f t="shared" si="4"/>
        <v>1.0904282201705007</v>
      </c>
      <c r="I12" s="13">
        <f t="shared" si="5"/>
        <v>-21.251803324978354</v>
      </c>
      <c r="J12" s="13">
        <f t="shared" si="6"/>
        <v>7.0066210646423031</v>
      </c>
      <c r="K12" s="13">
        <f t="shared" si="7"/>
        <v>10.194265717893476</v>
      </c>
    </row>
    <row r="13" spans="3:11">
      <c r="C13" s="2" t="s">
        <v>9</v>
      </c>
      <c r="D13" s="12">
        <f t="shared" si="0"/>
        <v>4.2028132324852194</v>
      </c>
      <c r="E13" s="12">
        <f t="shared" si="1"/>
        <v>4.4644771155466785</v>
      </c>
      <c r="F13" s="12">
        <f t="shared" si="2"/>
        <v>-5.8610196959071601</v>
      </c>
      <c r="G13" s="12">
        <f t="shared" si="3"/>
        <v>0.43794883649680449</v>
      </c>
      <c r="H13" s="12">
        <f t="shared" si="4"/>
        <v>0.80086434288268393</v>
      </c>
      <c r="I13" s="12">
        <f t="shared" si="5"/>
        <v>-45.315478159456745</v>
      </c>
      <c r="J13" s="12">
        <f t="shared" si="6"/>
        <v>6.5175968757406881</v>
      </c>
      <c r="K13" s="12">
        <f t="shared" si="7"/>
        <v>7.807025187765273</v>
      </c>
    </row>
    <row r="14" spans="3:11">
      <c r="C14" s="2" t="s">
        <v>10</v>
      </c>
      <c r="D14" s="12">
        <f t="shared" si="0"/>
        <v>0.31534281289643123</v>
      </c>
      <c r="E14" s="12">
        <f t="shared" si="1"/>
        <v>1.3651525977865619</v>
      </c>
      <c r="F14" s="12">
        <f t="shared" si="2"/>
        <v>-76.900544788346494</v>
      </c>
      <c r="G14" s="12">
        <f t="shared" si="3"/>
        <v>0.42074372292299955</v>
      </c>
      <c r="H14" s="12">
        <f t="shared" si="4"/>
        <v>0.28956387728781674</v>
      </c>
      <c r="I14" s="12">
        <f t="shared" si="5"/>
        <v>45.302558752794454</v>
      </c>
      <c r="J14" s="12">
        <f t="shared" si="6"/>
        <v>0.48902418890161531</v>
      </c>
      <c r="K14" s="12">
        <f t="shared" si="7"/>
        <v>2.3872405301282029</v>
      </c>
    </row>
    <row r="15" spans="3:11">
      <c r="C15" s="7" t="s">
        <v>11</v>
      </c>
      <c r="D15" s="13">
        <f t="shared" si="0"/>
        <v>43.544192168314218</v>
      </c>
      <c r="E15" s="13">
        <f t="shared" si="1"/>
        <v>36.643583310751978</v>
      </c>
      <c r="F15" s="13">
        <f t="shared" si="2"/>
        <v>18.831697760129984</v>
      </c>
      <c r="G15" s="13">
        <f t="shared" si="3"/>
        <v>20.920162660666836</v>
      </c>
      <c r="H15" s="13">
        <f t="shared" si="4"/>
        <v>15.060105536854161</v>
      </c>
      <c r="I15" s="13">
        <f t="shared" si="5"/>
        <v>38.911129204721078</v>
      </c>
      <c r="J15" s="13">
        <f t="shared" si="6"/>
        <v>67.527028952708761</v>
      </c>
      <c r="K15" s="13">
        <f t="shared" si="7"/>
        <v>64.078585346715457</v>
      </c>
    </row>
    <row r="16" spans="3:11">
      <c r="C16" s="2" t="s">
        <v>12</v>
      </c>
      <c r="D16" s="12">
        <f t="shared" si="0"/>
        <v>12.296931364082434</v>
      </c>
      <c r="E16" s="12">
        <f t="shared" si="1"/>
        <v>11.249446643293803</v>
      </c>
      <c r="F16" s="12">
        <f t="shared" si="2"/>
        <v>9.3114332998154481</v>
      </c>
      <c r="G16" s="12">
        <f t="shared" si="3"/>
        <v>7.4112498101917206</v>
      </c>
      <c r="H16" s="12">
        <f t="shared" si="4"/>
        <v>6.257022248450733</v>
      </c>
      <c r="I16" s="12">
        <f t="shared" si="5"/>
        <v>18.446914776861789</v>
      </c>
      <c r="J16" s="12">
        <f t="shared" si="6"/>
        <v>19.069712834312394</v>
      </c>
      <c r="K16" s="12">
        <f t="shared" si="7"/>
        <v>19.671892367144995</v>
      </c>
    </row>
    <row r="17" spans="3:11">
      <c r="C17" s="2" t="s">
        <v>13</v>
      </c>
      <c r="D17" s="12">
        <f t="shared" si="0"/>
        <v>15.483168399435119</v>
      </c>
      <c r="E17" s="12">
        <f t="shared" si="1"/>
        <v>11.67548980859395</v>
      </c>
      <c r="F17" s="12">
        <f t="shared" si="2"/>
        <v>32.612581170157512</v>
      </c>
      <c r="G17" s="12">
        <f t="shared" si="3"/>
        <v>7.8565511994063995</v>
      </c>
      <c r="H17" s="12">
        <f t="shared" si="4"/>
        <v>5.4225673329329211</v>
      </c>
      <c r="I17" s="12">
        <f t="shared" si="5"/>
        <v>44.886189825456739</v>
      </c>
      <c r="J17" s="12">
        <f t="shared" si="6"/>
        <v>24.010833792643478</v>
      </c>
      <c r="K17" s="12">
        <f t="shared" si="7"/>
        <v>20.416913483053708</v>
      </c>
    </row>
    <row r="18" spans="3:11">
      <c r="C18" s="2" t="s">
        <v>14</v>
      </c>
      <c r="D18" s="12">
        <f t="shared" si="0"/>
        <v>14.833101893295675</v>
      </c>
      <c r="E18" s="12">
        <f t="shared" si="1"/>
        <v>12.675042774200458</v>
      </c>
      <c r="F18" s="12">
        <f t="shared" si="2"/>
        <v>17.026049990836</v>
      </c>
      <c r="G18" s="12">
        <f t="shared" si="3"/>
        <v>5.5498503157088477</v>
      </c>
      <c r="H18" s="12">
        <f t="shared" si="4"/>
        <v>3.2527263717588779</v>
      </c>
      <c r="I18" s="12">
        <f t="shared" si="5"/>
        <v>70.621493522918854</v>
      </c>
      <c r="J18" s="12">
        <f t="shared" si="6"/>
        <v>23.002730126106588</v>
      </c>
      <c r="K18" s="12">
        <f t="shared" si="7"/>
        <v>22.164830423163263</v>
      </c>
    </row>
    <row r="19" spans="3:11">
      <c r="C19" s="3" t="s">
        <v>15</v>
      </c>
      <c r="D19" s="12">
        <f t="shared" si="0"/>
        <v>0.9309905115009931</v>
      </c>
      <c r="E19" s="12">
        <f t="shared" si="1"/>
        <v>1.0436040846637706</v>
      </c>
      <c r="F19" s="12">
        <f t="shared" si="2"/>
        <v>-10.7908329238726</v>
      </c>
      <c r="G19" s="12">
        <f t="shared" si="3"/>
        <v>0.10251133535986978</v>
      </c>
      <c r="H19" s="12">
        <f t="shared" si="4"/>
        <v>0.12778958371162916</v>
      </c>
      <c r="I19" s="12">
        <f t="shared" si="5"/>
        <v>-19.781149306192617</v>
      </c>
      <c r="J19" s="12">
        <f t="shared" si="6"/>
        <v>1.4437521996462965</v>
      </c>
      <c r="K19" s="12">
        <f t="shared" si="7"/>
        <v>1.8249490733534914</v>
      </c>
    </row>
    <row r="20" spans="3:11">
      <c r="C20" s="1" t="s">
        <v>16</v>
      </c>
      <c r="D20" s="12">
        <f t="shared" si="0"/>
        <v>1.5492913181263315</v>
      </c>
      <c r="E20" s="12">
        <f t="shared" si="1"/>
        <v>1.3104165193058912</v>
      </c>
      <c r="F20" s="12">
        <f t="shared" si="2"/>
        <v>18.228921514738602</v>
      </c>
      <c r="G20" s="12">
        <f t="shared" si="3"/>
        <v>0.26876703607075325</v>
      </c>
      <c r="H20" s="12">
        <f t="shared" si="4"/>
        <v>2.9126497469491891E-4</v>
      </c>
      <c r="I20" s="12">
        <f t="shared" si="5"/>
        <v>92175.783022750751</v>
      </c>
      <c r="J20" s="12">
        <f t="shared" si="6"/>
        <v>2.4025945708421061</v>
      </c>
      <c r="K20" s="12">
        <f t="shared" si="7"/>
        <v>2.2915236225669542</v>
      </c>
    </row>
    <row r="21" spans="3:11">
      <c r="C21" s="1" t="s">
        <v>17</v>
      </c>
      <c r="D21" s="12">
        <f t="shared" si="0"/>
        <v>2.6423147686636823</v>
      </c>
      <c r="E21" s="12">
        <f t="shared" si="1"/>
        <v>2.8987739988546366</v>
      </c>
      <c r="F21" s="12">
        <f t="shared" si="2"/>
        <v>-8.847161948199016</v>
      </c>
      <c r="G21" s="12">
        <f t="shared" si="3"/>
        <v>0</v>
      </c>
      <c r="H21" s="12">
        <f t="shared" si="4"/>
        <v>1.2771732804417563E-3</v>
      </c>
      <c r="I21" s="12">
        <f t="shared" si="5"/>
        <v>-100</v>
      </c>
      <c r="J21" s="12">
        <f t="shared" si="6"/>
        <v>4.0976225990376456</v>
      </c>
      <c r="K21" s="12">
        <f t="shared" si="7"/>
        <v>5.0690822322483893</v>
      </c>
    </row>
    <row r="22" spans="3:11">
      <c r="C22" s="1" t="s">
        <v>18</v>
      </c>
      <c r="D22" s="12">
        <f t="shared" si="0"/>
        <v>0.40426964264343329</v>
      </c>
      <c r="E22" s="12">
        <f t="shared" si="1"/>
        <v>0.38728347138221131</v>
      </c>
      <c r="F22" s="12">
        <f t="shared" si="2"/>
        <v>4.3859788801723028</v>
      </c>
      <c r="G22" s="12">
        <f t="shared" si="3"/>
        <v>2.8021163263840684E-2</v>
      </c>
      <c r="H22" s="12">
        <f t="shared" si="4"/>
        <v>6.5106011295331485E-3</v>
      </c>
      <c r="I22" s="12">
        <f t="shared" si="5"/>
        <v>330.39287319771626</v>
      </c>
      <c r="J22" s="12">
        <f t="shared" si="6"/>
        <v>0.62692925288321422</v>
      </c>
      <c r="K22" s="12">
        <f t="shared" si="7"/>
        <v>0.67724209076069175</v>
      </c>
    </row>
    <row r="23" spans="3:11">
      <c r="C23" s="1" t="s">
        <v>19</v>
      </c>
      <c r="D23" s="12">
        <f t="shared" si="0"/>
        <v>2.6613248742191051</v>
      </c>
      <c r="E23" s="12">
        <f t="shared" si="1"/>
        <v>1.3730398884434698</v>
      </c>
      <c r="F23" s="12">
        <f t="shared" si="2"/>
        <v>93.82720754282559</v>
      </c>
      <c r="G23" s="12">
        <f t="shared" si="3"/>
        <v>2.4860478709399454E-2</v>
      </c>
      <c r="H23" s="12">
        <f t="shared" si="4"/>
        <v>6.5460887703173943E-3</v>
      </c>
      <c r="I23" s="12">
        <f t="shared" si="5"/>
        <v>279.77607059236487</v>
      </c>
      <c r="J23" s="12">
        <f t="shared" si="6"/>
        <v>4.1271029013308462</v>
      </c>
      <c r="K23" s="12">
        <f t="shared" si="7"/>
        <v>2.4010330247984695</v>
      </c>
    </row>
    <row r="24" spans="3:11">
      <c r="C24" s="1" t="s">
        <v>32</v>
      </c>
      <c r="D24" s="12">
        <f t="shared" si="0"/>
        <v>0.44879382081907171</v>
      </c>
      <c r="E24" s="12">
        <f t="shared" si="1"/>
        <v>0.34030706074616229</v>
      </c>
      <c r="F24" s="12">
        <f t="shared" si="2"/>
        <v>31.879079980015632</v>
      </c>
      <c r="G24" s="12">
        <f t="shared" si="3"/>
        <v>2.9335332583355269E-2</v>
      </c>
      <c r="H24" s="12">
        <f t="shared" si="4"/>
        <v>2.0506194739709186E-3</v>
      </c>
      <c r="I24" s="12">
        <f t="shared" si="5"/>
        <v>1330.5595433827084</v>
      </c>
      <c r="J24" s="12">
        <f t="shared" si="6"/>
        <v>0.69597601478294935</v>
      </c>
      <c r="K24" s="12">
        <f t="shared" si="7"/>
        <v>0.59509450402778696</v>
      </c>
    </row>
    <row r="25" spans="3:11">
      <c r="C25" s="1" t="s">
        <v>20</v>
      </c>
      <c r="D25" s="12">
        <f t="shared" si="0"/>
        <v>5.1732637928145718E-2</v>
      </c>
      <c r="E25" s="12">
        <f t="shared" si="1"/>
        <v>0.18790354690169894</v>
      </c>
      <c r="F25" s="12">
        <f t="shared" si="2"/>
        <v>-72.468514415425346</v>
      </c>
      <c r="G25" s="12">
        <f t="shared" si="3"/>
        <v>2.2394025706694749E-2</v>
      </c>
      <c r="H25" s="12">
        <f t="shared" si="4"/>
        <v>4.3978228784005884E-3</v>
      </c>
      <c r="I25" s="12">
        <f t="shared" si="5"/>
        <v>409.20708554863552</v>
      </c>
      <c r="J25" s="12">
        <f t="shared" si="6"/>
        <v>8.0225425371788159E-2</v>
      </c>
      <c r="K25" s="12">
        <f t="shared" si="7"/>
        <v>0.32858668228437443</v>
      </c>
    </row>
    <row r="26" spans="3:11">
      <c r="D26" s="15"/>
      <c r="E26" s="15"/>
      <c r="F26" s="15"/>
      <c r="G26" s="16"/>
      <c r="H26" s="16"/>
      <c r="I26" s="15"/>
    </row>
    <row r="27" spans="3:11" ht="15">
      <c r="C27" t="s">
        <v>33</v>
      </c>
      <c r="E27" s="5" t="s">
        <v>21</v>
      </c>
    </row>
    <row r="28" spans="3:11" ht="15">
      <c r="C28" t="s">
        <v>35</v>
      </c>
      <c r="E28" s="6" t="s">
        <v>22</v>
      </c>
    </row>
    <row r="29" spans="3:11">
      <c r="E29" s="4" t="s">
        <v>23</v>
      </c>
    </row>
    <row r="30" spans="3:11" ht="15">
      <c r="E30"/>
    </row>
    <row r="31" spans="3:11" ht="15">
      <c r="E31"/>
    </row>
    <row r="33" spans="3:17">
      <c r="C33" s="10" t="s">
        <v>34</v>
      </c>
      <c r="I33" s="21" t="s">
        <v>30</v>
      </c>
      <c r="J33" s="21"/>
      <c r="K33" s="21"/>
    </row>
    <row r="34" spans="3:17">
      <c r="C34" s="22" t="s">
        <v>0</v>
      </c>
      <c r="D34" s="23" t="s">
        <v>24</v>
      </c>
      <c r="E34" s="23"/>
      <c r="F34" s="23"/>
      <c r="G34" s="24" t="s">
        <v>25</v>
      </c>
      <c r="H34" s="24"/>
      <c r="I34" s="24"/>
      <c r="J34" s="25" t="s">
        <v>26</v>
      </c>
      <c r="K34" s="25"/>
    </row>
    <row r="35" spans="3:17">
      <c r="C35" s="22"/>
      <c r="D35" s="11">
        <v>2016</v>
      </c>
      <c r="E35" s="11">
        <v>2015</v>
      </c>
      <c r="F35" s="11" t="s">
        <v>27</v>
      </c>
      <c r="G35" s="11">
        <v>2016</v>
      </c>
      <c r="H35" s="11">
        <v>2015</v>
      </c>
      <c r="I35" s="11" t="s">
        <v>27</v>
      </c>
      <c r="J35" s="11">
        <v>2016</v>
      </c>
      <c r="K35" s="11">
        <v>2015</v>
      </c>
    </row>
    <row r="36" spans="3:17">
      <c r="C36" s="22"/>
      <c r="D36" s="9" t="s">
        <v>29</v>
      </c>
      <c r="E36" s="9" t="s">
        <v>29</v>
      </c>
      <c r="F36" s="9" t="s">
        <v>28</v>
      </c>
      <c r="G36" s="9" t="s">
        <v>29</v>
      </c>
      <c r="H36" s="9" t="s">
        <v>29</v>
      </c>
      <c r="I36" s="9" t="s">
        <v>28</v>
      </c>
      <c r="J36" s="9" t="s">
        <v>28</v>
      </c>
      <c r="K36" s="9" t="s">
        <v>28</v>
      </c>
    </row>
    <row r="37" spans="3:17">
      <c r="C37" s="18" t="s">
        <v>1</v>
      </c>
      <c r="D37" s="26">
        <v>1347.0404612900002</v>
      </c>
      <c r="E37" s="26">
        <v>1228.2218992999999</v>
      </c>
      <c r="F37" s="13">
        <f>D37*100/E37-100</f>
        <v>9.6740305687204113</v>
      </c>
      <c r="G37" s="26">
        <v>511.04918823999998</v>
      </c>
      <c r="H37" s="26">
        <v>386.55337194999998</v>
      </c>
      <c r="I37" s="13">
        <f>G37*100/H37-100</f>
        <v>32.206630526069603</v>
      </c>
      <c r="J37" s="13">
        <f>D37*100/$D$37</f>
        <v>100</v>
      </c>
      <c r="K37" s="13">
        <f>E37*100/$E$37</f>
        <v>100</v>
      </c>
      <c r="M37" s="14"/>
      <c r="N37" s="14"/>
      <c r="O37" s="14"/>
      <c r="P37" s="14"/>
      <c r="Q37" s="14"/>
    </row>
    <row r="38" spans="3:17">
      <c r="C38" s="18" t="s">
        <v>2</v>
      </c>
      <c r="D38" s="26">
        <v>89.178627419999984</v>
      </c>
      <c r="E38" s="26">
        <v>87.257661999999996</v>
      </c>
      <c r="F38" s="13">
        <f t="shared" ref="F38:F57" si="8">D38*100/E38-100</f>
        <v>2.201486237391947</v>
      </c>
      <c r="G38" s="26">
        <v>18.106918820000001</v>
      </c>
      <c r="H38" s="26">
        <v>8.9664733699999992</v>
      </c>
      <c r="I38" s="13">
        <f t="shared" ref="I38:I57" si="9">G38*100/H38-100</f>
        <v>101.94025089710385</v>
      </c>
      <c r="J38" s="13">
        <f t="shared" ref="J38:J57" si="10">D38*100/$D$37</f>
        <v>6.6203376945780539</v>
      </c>
      <c r="K38" s="13">
        <f t="shared" ref="K38:K57" si="11">E38*100/$E$37</f>
        <v>7.104389039939015</v>
      </c>
      <c r="M38" s="14"/>
      <c r="N38" s="14"/>
      <c r="O38" s="14"/>
      <c r="P38" s="14"/>
      <c r="Q38" s="14"/>
    </row>
    <row r="39" spans="3:17">
      <c r="C39" s="18" t="s">
        <v>3</v>
      </c>
      <c r="D39" s="26">
        <v>1257.8618338700001</v>
      </c>
      <c r="E39" s="26">
        <v>1140.9642372999999</v>
      </c>
      <c r="F39" s="13">
        <f t="shared" si="8"/>
        <v>10.245509258609971</v>
      </c>
      <c r="G39" s="26">
        <v>492.94226942</v>
      </c>
      <c r="H39" s="26">
        <v>377.58689857999997</v>
      </c>
      <c r="I39" s="13">
        <f t="shared" si="9"/>
        <v>30.550681518299427</v>
      </c>
      <c r="J39" s="13">
        <f t="shared" si="10"/>
        <v>93.379662305421945</v>
      </c>
      <c r="K39" s="13">
        <f t="shared" si="11"/>
        <v>92.895610960060992</v>
      </c>
      <c r="M39" s="14"/>
      <c r="N39" s="14"/>
      <c r="O39" s="14"/>
      <c r="P39" s="14"/>
      <c r="Q39" s="14"/>
    </row>
    <row r="40" spans="3:17">
      <c r="C40" s="1" t="s">
        <v>4</v>
      </c>
      <c r="D40" s="27">
        <v>21.376090789999999</v>
      </c>
      <c r="E40" s="27">
        <v>22.500011190000002</v>
      </c>
      <c r="F40" s="17">
        <f t="shared" si="8"/>
        <v>-4.995199293498672</v>
      </c>
      <c r="G40" s="28">
        <v>3.8145278899999999</v>
      </c>
      <c r="H40" s="28">
        <v>4.7771855399999996</v>
      </c>
      <c r="I40" s="17">
        <f t="shared" si="9"/>
        <v>-20.151146358866356</v>
      </c>
      <c r="J40" s="17">
        <f t="shared" si="10"/>
        <v>1.5868930001945951</v>
      </c>
      <c r="K40" s="17">
        <f t="shared" si="11"/>
        <v>1.8319174412069532</v>
      </c>
      <c r="M40" s="14"/>
      <c r="N40" s="14"/>
      <c r="O40" s="14"/>
      <c r="P40" s="14"/>
      <c r="Q40" s="14"/>
    </row>
    <row r="41" spans="3:17">
      <c r="C41" s="18" t="s">
        <v>5</v>
      </c>
      <c r="D41" s="26">
        <v>70.432280599999999</v>
      </c>
      <c r="E41" s="26">
        <v>66.671327369999958</v>
      </c>
      <c r="F41" s="13">
        <f t="shared" si="8"/>
        <v>5.6410354771072804</v>
      </c>
      <c r="G41" s="26">
        <v>26.378664920000002</v>
      </c>
      <c r="H41" s="26">
        <v>25.47754802</v>
      </c>
      <c r="I41" s="13">
        <f t="shared" si="9"/>
        <v>3.5369059035532757</v>
      </c>
      <c r="J41" s="13">
        <f t="shared" si="10"/>
        <v>5.2286685236277286</v>
      </c>
      <c r="K41" s="13">
        <f t="shared" si="11"/>
        <v>5.4282802975584392</v>
      </c>
      <c r="M41" s="14"/>
      <c r="N41" s="14"/>
      <c r="O41" s="14"/>
      <c r="P41" s="14"/>
      <c r="Q41" s="14"/>
    </row>
    <row r="42" spans="3:17">
      <c r="C42" s="2" t="s">
        <v>6</v>
      </c>
      <c r="D42" s="27">
        <v>17.546475330000003</v>
      </c>
      <c r="E42" s="27">
        <v>14.58136043</v>
      </c>
      <c r="F42" s="17">
        <f t="shared" si="8"/>
        <v>20.334967469149944</v>
      </c>
      <c r="G42" s="28">
        <v>13.028567460000001</v>
      </c>
      <c r="H42" s="28">
        <v>8.2925237099999993</v>
      </c>
      <c r="I42" s="17">
        <f t="shared" si="9"/>
        <v>57.112212344823092</v>
      </c>
      <c r="J42" s="17">
        <f t="shared" si="10"/>
        <v>1.3025945273534345</v>
      </c>
      <c r="K42" s="17">
        <f t="shared" si="11"/>
        <v>1.1871926757135947</v>
      </c>
      <c r="M42" s="14"/>
      <c r="N42" s="14"/>
      <c r="O42" s="14"/>
      <c r="P42" s="14"/>
      <c r="Q42" s="14"/>
    </row>
    <row r="43" spans="3:17">
      <c r="C43" s="2" t="s">
        <v>7</v>
      </c>
      <c r="D43" s="27">
        <v>52.885805269999999</v>
      </c>
      <c r="E43" s="27">
        <v>52.089966939999954</v>
      </c>
      <c r="F43" s="17">
        <f t="shared" si="8"/>
        <v>1.5278150030633242</v>
      </c>
      <c r="G43" s="28">
        <v>13.350097460000001</v>
      </c>
      <c r="H43" s="28">
        <v>17.185024310000003</v>
      </c>
      <c r="I43" s="17">
        <f t="shared" si="9"/>
        <v>-22.315516002898221</v>
      </c>
      <c r="J43" s="17">
        <f t="shared" si="10"/>
        <v>3.9260739962742943</v>
      </c>
      <c r="K43" s="17">
        <f t="shared" si="11"/>
        <v>4.2410876218448452</v>
      </c>
      <c r="M43" s="14"/>
      <c r="N43" s="14"/>
      <c r="O43" s="14"/>
      <c r="P43" s="14"/>
      <c r="Q43" s="14"/>
    </row>
    <row r="44" spans="3:17">
      <c r="C44" s="18" t="s">
        <v>8</v>
      </c>
      <c r="D44" s="13">
        <v>94.382020709999992</v>
      </c>
      <c r="E44" s="13">
        <v>125.20820402000001</v>
      </c>
      <c r="F44" s="13">
        <f t="shared" si="8"/>
        <v>-24.619938886014225</v>
      </c>
      <c r="G44" s="26">
        <v>17.937658219999996</v>
      </c>
      <c r="H44" s="13">
        <v>23.42010827</v>
      </c>
      <c r="I44" s="13">
        <f t="shared" si="9"/>
        <v>-23.409157578587084</v>
      </c>
      <c r="J44" s="13">
        <f t="shared" si="10"/>
        <v>7.0066210646423031</v>
      </c>
      <c r="K44" s="13">
        <f t="shared" si="11"/>
        <v>10.194265717893476</v>
      </c>
      <c r="M44" s="14"/>
      <c r="N44" s="14"/>
      <c r="O44" s="14"/>
      <c r="P44" s="14"/>
      <c r="Q44" s="14"/>
    </row>
    <row r="45" spans="3:17">
      <c r="C45" s="2" t="s">
        <v>9</v>
      </c>
      <c r="D45" s="27">
        <v>87.794667019999991</v>
      </c>
      <c r="E45" s="27">
        <v>95.887593040000013</v>
      </c>
      <c r="F45" s="17">
        <f t="shared" si="8"/>
        <v>-8.4400137321457294</v>
      </c>
      <c r="G45" s="28">
        <v>9.1485322199999981</v>
      </c>
      <c r="H45" s="28">
        <v>17.20088427</v>
      </c>
      <c r="I45" s="17">
        <f t="shared" si="9"/>
        <v>-46.813593554862059</v>
      </c>
      <c r="J45" s="17">
        <f t="shared" si="10"/>
        <v>6.5175968757406872</v>
      </c>
      <c r="K45" s="17">
        <f t="shared" si="11"/>
        <v>7.8070251877652721</v>
      </c>
      <c r="M45" s="14"/>
      <c r="N45" s="14"/>
      <c r="O45" s="14"/>
      <c r="P45" s="14"/>
      <c r="Q45" s="14"/>
    </row>
    <row r="46" spans="3:17">
      <c r="C46" s="2" t="s">
        <v>10</v>
      </c>
      <c r="D46" s="27">
        <v>6.5873536900000005</v>
      </c>
      <c r="E46" s="27">
        <v>29.320610980000001</v>
      </c>
      <c r="F46" s="17">
        <f t="shared" si="8"/>
        <v>-77.533368269531195</v>
      </c>
      <c r="G46" s="28">
        <v>8.7891259999999996</v>
      </c>
      <c r="H46" s="28">
        <v>6.2192239999999996</v>
      </c>
      <c r="I46" s="17">
        <f t="shared" si="9"/>
        <v>41.321907684945899</v>
      </c>
      <c r="J46" s="17">
        <f t="shared" si="10"/>
        <v>0.48902418890161525</v>
      </c>
      <c r="K46" s="17">
        <f t="shared" si="11"/>
        <v>2.3872405301282029</v>
      </c>
      <c r="M46" s="14"/>
      <c r="N46" s="14"/>
      <c r="O46" s="14"/>
      <c r="P46" s="14"/>
      <c r="Q46" s="14"/>
    </row>
    <row r="47" spans="3:17">
      <c r="C47" s="19" t="s">
        <v>11</v>
      </c>
      <c r="D47" s="13">
        <v>909.61640229999989</v>
      </c>
      <c r="E47" s="13">
        <v>787.02721798999994</v>
      </c>
      <c r="F47" s="13">
        <f t="shared" si="8"/>
        <v>15.576231864392469</v>
      </c>
      <c r="G47" s="26">
        <v>437.0117378999999</v>
      </c>
      <c r="H47" s="13">
        <v>323.45944071000002</v>
      </c>
      <c r="I47" s="13">
        <f t="shared" si="9"/>
        <v>35.10557519692432</v>
      </c>
      <c r="J47" s="13">
        <f t="shared" si="10"/>
        <v>67.527028952708747</v>
      </c>
      <c r="K47" s="13">
        <f t="shared" si="11"/>
        <v>64.078585346715442</v>
      </c>
      <c r="M47" s="14"/>
      <c r="N47" s="14"/>
      <c r="O47" s="14"/>
      <c r="P47" s="14"/>
      <c r="Q47" s="14"/>
    </row>
    <row r="48" spans="3:17">
      <c r="C48" s="2" t="s">
        <v>12</v>
      </c>
      <c r="D48" s="27">
        <v>256.87674773000003</v>
      </c>
      <c r="E48" s="27">
        <v>241.61449006000001</v>
      </c>
      <c r="F48" s="17">
        <f t="shared" si="8"/>
        <v>6.316780780080677</v>
      </c>
      <c r="G48" s="28">
        <v>154.81730290999997</v>
      </c>
      <c r="H48" s="28">
        <v>134.38769815000001</v>
      </c>
      <c r="I48" s="17">
        <f t="shared" si="9"/>
        <v>15.20199024258676</v>
      </c>
      <c r="J48" s="17">
        <f t="shared" si="10"/>
        <v>19.069712834312394</v>
      </c>
      <c r="K48" s="17">
        <f t="shared" si="11"/>
        <v>19.671892367144999</v>
      </c>
      <c r="M48" s="14"/>
      <c r="N48" s="14"/>
      <c r="O48" s="14"/>
      <c r="P48" s="14"/>
      <c r="Q48" s="14"/>
    </row>
    <row r="49" spans="3:17">
      <c r="C49" s="2" t="s">
        <v>13</v>
      </c>
      <c r="D49" s="27">
        <v>323.43564627999996</v>
      </c>
      <c r="E49" s="27">
        <v>250.76500256</v>
      </c>
      <c r="F49" s="17">
        <f t="shared" si="8"/>
        <v>28.979579677436135</v>
      </c>
      <c r="G49" s="28">
        <v>164.11942628</v>
      </c>
      <c r="H49" s="28">
        <v>116.46535892</v>
      </c>
      <c r="I49" s="17">
        <f t="shared" si="9"/>
        <v>40.916945435022939</v>
      </c>
      <c r="J49" s="17">
        <f t="shared" si="10"/>
        <v>24.010833792643478</v>
      </c>
      <c r="K49" s="17">
        <f t="shared" si="11"/>
        <v>20.416913483053705</v>
      </c>
      <c r="M49" s="14"/>
      <c r="N49" s="14"/>
      <c r="O49" s="14"/>
      <c r="P49" s="14"/>
      <c r="Q49" s="14"/>
    </row>
    <row r="50" spans="3:17">
      <c r="C50" s="2" t="s">
        <v>14</v>
      </c>
      <c r="D50" s="27">
        <v>309.85608200000001</v>
      </c>
      <c r="E50" s="27">
        <v>272.23330120000003</v>
      </c>
      <c r="F50" s="17">
        <f t="shared" si="8"/>
        <v>13.820050902721817</v>
      </c>
      <c r="G50" s="28">
        <v>115.93359816999998</v>
      </c>
      <c r="H50" s="28">
        <v>69.86173174000001</v>
      </c>
      <c r="I50" s="17">
        <f t="shared" si="9"/>
        <v>65.947214995274862</v>
      </c>
      <c r="J50" s="17">
        <f t="shared" si="10"/>
        <v>23.002730126106588</v>
      </c>
      <c r="K50" s="17">
        <f t="shared" si="11"/>
        <v>22.164830423163263</v>
      </c>
      <c r="M50" s="14"/>
      <c r="N50" s="14"/>
      <c r="O50" s="14"/>
      <c r="P50" s="14"/>
      <c r="Q50" s="14"/>
    </row>
    <row r="51" spans="3:17">
      <c r="C51" s="3" t="s">
        <v>15</v>
      </c>
      <c r="D51" s="12">
        <v>19.447926289999998</v>
      </c>
      <c r="E51" s="12">
        <v>22.41442417</v>
      </c>
      <c r="F51" s="17">
        <f t="shared" si="8"/>
        <v>-13.234771759028433</v>
      </c>
      <c r="G51" s="28">
        <v>2.1414105399999999</v>
      </c>
      <c r="H51" s="17">
        <v>2.7446519</v>
      </c>
      <c r="I51" s="17">
        <f t="shared" si="9"/>
        <v>-21.978793011966289</v>
      </c>
      <c r="J51" s="17">
        <f t="shared" si="10"/>
        <v>1.4437521996462965</v>
      </c>
      <c r="K51" s="17">
        <f t="shared" si="11"/>
        <v>1.8249490733534914</v>
      </c>
      <c r="M51" s="14"/>
      <c r="N51" s="14"/>
      <c r="O51" s="14"/>
      <c r="P51" s="14"/>
      <c r="Q51" s="14"/>
    </row>
    <row r="52" spans="3:17">
      <c r="C52" s="1" t="s">
        <v>16</v>
      </c>
      <c r="D52" s="27">
        <v>32.363920990000004</v>
      </c>
      <c r="E52" s="27">
        <v>28.144994960000002</v>
      </c>
      <c r="F52" s="17">
        <f t="shared" si="8"/>
        <v>14.989969037109404</v>
      </c>
      <c r="G52" s="28">
        <v>5.6144090000000002</v>
      </c>
      <c r="H52" s="28">
        <v>6.25576E-3</v>
      </c>
      <c r="I52" s="17">
        <f t="shared" si="9"/>
        <v>89647.832397662321</v>
      </c>
      <c r="J52" s="17">
        <f t="shared" si="10"/>
        <v>2.4025945708421061</v>
      </c>
      <c r="K52" s="17">
        <f t="shared" si="11"/>
        <v>2.2915236225669542</v>
      </c>
      <c r="M52" s="14"/>
      <c r="N52" s="14"/>
      <c r="O52" s="14"/>
      <c r="P52" s="14"/>
      <c r="Q52" s="14"/>
    </row>
    <row r="53" spans="3:17">
      <c r="C53" s="1" t="s">
        <v>17</v>
      </c>
      <c r="D53" s="27">
        <v>55.196634359999997</v>
      </c>
      <c r="E53" s="27">
        <v>62.259578070000003</v>
      </c>
      <c r="F53" s="17">
        <f t="shared" si="8"/>
        <v>-11.344348819805617</v>
      </c>
      <c r="G53" s="28">
        <v>0</v>
      </c>
      <c r="H53" s="28">
        <v>2.7431000000000001E-2</v>
      </c>
      <c r="I53" s="17">
        <f t="shared" si="9"/>
        <v>-100</v>
      </c>
      <c r="J53" s="17">
        <f t="shared" si="10"/>
        <v>4.0976225990376456</v>
      </c>
      <c r="K53" s="17">
        <f t="shared" si="11"/>
        <v>5.0690822322483902</v>
      </c>
      <c r="M53" s="14"/>
      <c r="N53" s="14"/>
      <c r="O53" s="14"/>
      <c r="P53" s="14"/>
      <c r="Q53" s="14"/>
    </row>
    <row r="54" spans="3:17">
      <c r="C54" s="1" t="s">
        <v>18</v>
      </c>
      <c r="D54" s="27">
        <v>8.4449907</v>
      </c>
      <c r="E54" s="27">
        <v>8.3180356699999969</v>
      </c>
      <c r="F54" s="17">
        <f t="shared" si="8"/>
        <v>1.5262621493423154</v>
      </c>
      <c r="G54" s="28">
        <v>0.58534808999999999</v>
      </c>
      <c r="H54" s="28">
        <v>0.13983404000000002</v>
      </c>
      <c r="I54" s="17">
        <f t="shared" si="9"/>
        <v>318.60200134387867</v>
      </c>
      <c r="J54" s="17">
        <f t="shared" si="10"/>
        <v>0.62692925288321411</v>
      </c>
      <c r="K54" s="17">
        <f t="shared" si="11"/>
        <v>0.67724209076069175</v>
      </c>
      <c r="M54" s="14"/>
      <c r="N54" s="14"/>
      <c r="O54" s="14"/>
      <c r="P54" s="14"/>
      <c r="Q54" s="14"/>
    </row>
    <row r="55" spans="3:17">
      <c r="C55" s="1" t="s">
        <v>19</v>
      </c>
      <c r="D55" s="27">
        <v>55.59374596</v>
      </c>
      <c r="E55" s="27">
        <v>29.49001342</v>
      </c>
      <c r="F55" s="17">
        <f t="shared" si="8"/>
        <v>88.517194509977941</v>
      </c>
      <c r="G55" s="28">
        <v>0.51932296999999994</v>
      </c>
      <c r="H55" s="28">
        <v>0.14059623999999998</v>
      </c>
      <c r="I55" s="17">
        <f t="shared" si="9"/>
        <v>269.37187651675464</v>
      </c>
      <c r="J55" s="17">
        <f t="shared" si="10"/>
        <v>4.1271029013308453</v>
      </c>
      <c r="K55" s="17">
        <f t="shared" si="11"/>
        <v>2.4010330247984695</v>
      </c>
      <c r="M55" s="14"/>
      <c r="N55" s="14"/>
      <c r="O55" s="14"/>
      <c r="P55" s="14"/>
      <c r="Q55" s="14"/>
    </row>
    <row r="56" spans="3:17">
      <c r="C56" s="1" t="s">
        <v>32</v>
      </c>
      <c r="D56" s="27">
        <v>9.3750785199999989</v>
      </c>
      <c r="E56" s="27">
        <v>7.3090810199999998</v>
      </c>
      <c r="F56" s="17">
        <f t="shared" si="8"/>
        <v>28.26617319395919</v>
      </c>
      <c r="G56" s="28">
        <v>0.61280042999999995</v>
      </c>
      <c r="H56" s="28">
        <v>4.4042999999999999E-2</v>
      </c>
      <c r="I56" s="17">
        <f t="shared" si="9"/>
        <v>1291.3685035079352</v>
      </c>
      <c r="J56" s="17">
        <f t="shared" si="10"/>
        <v>0.69597601478294924</v>
      </c>
      <c r="K56" s="17">
        <f t="shared" si="11"/>
        <v>0.59509450402778696</v>
      </c>
      <c r="M56" s="14"/>
      <c r="N56" s="14"/>
      <c r="O56" s="14"/>
      <c r="P56" s="14"/>
      <c r="Q56" s="14"/>
    </row>
    <row r="57" spans="3:17">
      <c r="C57" s="1" t="s">
        <v>20</v>
      </c>
      <c r="D57" s="12">
        <v>1.08066894</v>
      </c>
      <c r="E57" s="12">
        <v>4.0357735899999998</v>
      </c>
      <c r="F57" s="17">
        <f t="shared" si="8"/>
        <v>-73.222756036718096</v>
      </c>
      <c r="G57" s="28">
        <v>0.46779999999999999</v>
      </c>
      <c r="H57" s="17">
        <v>9.4455999999999998E-2</v>
      </c>
      <c r="I57" s="17">
        <f t="shared" si="9"/>
        <v>395.25705090200728</v>
      </c>
      <c r="J57" s="17">
        <f t="shared" si="10"/>
        <v>8.0225425371788159E-2</v>
      </c>
      <c r="K57" s="17">
        <f t="shared" si="11"/>
        <v>0.32858668228437443</v>
      </c>
      <c r="M57" s="14"/>
      <c r="N57" s="14"/>
      <c r="O57" s="14"/>
      <c r="P57" s="14"/>
      <c r="Q57" s="14"/>
    </row>
  </sheetData>
  <mergeCells count="8">
    <mergeCell ref="C34:C36"/>
    <mergeCell ref="D34:F34"/>
    <mergeCell ref="G34:I34"/>
    <mergeCell ref="J34:K34"/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2012-04-10T13:21:00Z</dcterms:created>
  <dcterms:modified xsi:type="dcterms:W3CDTF">2017-03-31T09:01:54Z</dcterms:modified>
</cp:coreProperties>
</file>