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15" windowWidth="1872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F57" i="1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H25"/>
  <c r="G25"/>
  <c r="H24"/>
  <c r="G24"/>
  <c r="I24" s="1"/>
  <c r="H23"/>
  <c r="G23"/>
  <c r="I23" s="1"/>
  <c r="H22"/>
  <c r="G22"/>
  <c r="I22" s="1"/>
  <c r="H21"/>
  <c r="G21"/>
  <c r="H20"/>
  <c r="G20"/>
  <c r="I20" s="1"/>
  <c r="H19"/>
  <c r="G19"/>
  <c r="I19" s="1"/>
  <c r="H18"/>
  <c r="G18"/>
  <c r="I18" s="1"/>
  <c r="H17"/>
  <c r="G17"/>
  <c r="I17" s="1"/>
  <c r="H16"/>
  <c r="G16"/>
  <c r="H15"/>
  <c r="G15"/>
  <c r="H14"/>
  <c r="G14"/>
  <c r="H13"/>
  <c r="G13"/>
  <c r="H12"/>
  <c r="G12"/>
  <c r="H11"/>
  <c r="G11"/>
  <c r="H10"/>
  <c r="G10"/>
  <c r="H9"/>
  <c r="G9"/>
  <c r="H8"/>
  <c r="G8"/>
  <c r="H7"/>
  <c r="G7"/>
  <c r="H6"/>
  <c r="G6"/>
  <c r="H5"/>
  <c r="G5"/>
  <c r="D6"/>
  <c r="E6"/>
  <c r="D7"/>
  <c r="E7"/>
  <c r="D8"/>
  <c r="E8"/>
  <c r="D9"/>
  <c r="E9"/>
  <c r="D10"/>
  <c r="E10"/>
  <c r="D11"/>
  <c r="E11"/>
  <c r="D12"/>
  <c r="E12"/>
  <c r="D13"/>
  <c r="E13"/>
  <c r="D14"/>
  <c r="E14"/>
  <c r="D15"/>
  <c r="E15"/>
  <c r="D16"/>
  <c r="E16"/>
  <c r="D17"/>
  <c r="E17"/>
  <c r="D18"/>
  <c r="E18"/>
  <c r="D19"/>
  <c r="E19"/>
  <c r="D20"/>
  <c r="E20"/>
  <c r="D21"/>
  <c r="E21"/>
  <c r="D22"/>
  <c r="E22"/>
  <c r="D23"/>
  <c r="E23"/>
  <c r="D24"/>
  <c r="E24"/>
  <c r="D25"/>
  <c r="E25"/>
  <c r="E5"/>
  <c r="D5"/>
  <c r="I21"/>
  <c r="I49"/>
  <c r="I50"/>
  <c r="I51"/>
  <c r="I52"/>
  <c r="I53"/>
  <c r="I54"/>
  <c r="I55"/>
  <c r="I56"/>
  <c r="F20" l="1"/>
  <c r="F18"/>
  <c r="I38"/>
  <c r="J38"/>
  <c r="K38"/>
  <c r="I39"/>
  <c r="J39"/>
  <c r="K39"/>
  <c r="I40"/>
  <c r="J40"/>
  <c r="K40"/>
  <c r="I41"/>
  <c r="J41"/>
  <c r="K41"/>
  <c r="I42"/>
  <c r="J42"/>
  <c r="K42"/>
  <c r="I43"/>
  <c r="J43"/>
  <c r="K43"/>
  <c r="I44"/>
  <c r="J44"/>
  <c r="K44"/>
  <c r="I45"/>
  <c r="J45"/>
  <c r="K45"/>
  <c r="I46"/>
  <c r="J46"/>
  <c r="K46"/>
  <c r="I47"/>
  <c r="J47"/>
  <c r="K47"/>
  <c r="I48"/>
  <c r="J48"/>
  <c r="K48"/>
  <c r="J49"/>
  <c r="K49"/>
  <c r="J50"/>
  <c r="K50"/>
  <c r="J51"/>
  <c r="K51"/>
  <c r="J52"/>
  <c r="K52"/>
  <c r="J53"/>
  <c r="K53"/>
  <c r="J54"/>
  <c r="K54"/>
  <c r="J55"/>
  <c r="K55"/>
  <c r="J56"/>
  <c r="K56"/>
  <c r="J57"/>
  <c r="K57"/>
  <c r="K37"/>
  <c r="J37"/>
  <c r="I37"/>
  <c r="F17"/>
  <c r="F19"/>
  <c r="F21"/>
  <c r="F22"/>
  <c r="F23"/>
  <c r="F24"/>
  <c r="F25"/>
  <c r="J17" l="1"/>
  <c r="J18"/>
  <c r="J19"/>
  <c r="J20"/>
  <c r="J21"/>
  <c r="J22"/>
  <c r="J23"/>
  <c r="J24"/>
  <c r="J25"/>
  <c r="K17"/>
  <c r="K18"/>
  <c r="K19"/>
  <c r="K20"/>
  <c r="K21"/>
  <c r="K22"/>
  <c r="K23"/>
  <c r="K24"/>
  <c r="K25"/>
  <c r="F6"/>
  <c r="I6"/>
  <c r="F7"/>
  <c r="I7"/>
  <c r="F8"/>
  <c r="I8"/>
  <c r="F9"/>
  <c r="I9"/>
  <c r="F10"/>
  <c r="I10"/>
  <c r="F11"/>
  <c r="I11"/>
  <c r="F12"/>
  <c r="I12"/>
  <c r="F13"/>
  <c r="I13"/>
  <c r="F14"/>
  <c r="I14"/>
  <c r="F15"/>
  <c r="I15"/>
  <c r="F16"/>
  <c r="I16"/>
  <c r="K6"/>
  <c r="J6"/>
  <c r="J5" l="1"/>
  <c r="J16"/>
  <c r="J15"/>
  <c r="J14"/>
  <c r="J13"/>
  <c r="J12"/>
  <c r="J11"/>
  <c r="J10"/>
  <c r="J9"/>
  <c r="J8"/>
  <c r="J7"/>
  <c r="I5"/>
  <c r="F5"/>
  <c r="K5"/>
  <c r="K16"/>
  <c r="K15"/>
  <c r="K14"/>
  <c r="K13"/>
  <c r="K12"/>
  <c r="K11"/>
  <c r="K10"/>
  <c r="K9"/>
  <c r="K8"/>
  <c r="K7"/>
</calcChain>
</file>

<file path=xl/sharedStrings.xml><?xml version="1.0" encoding="utf-8"?>
<sst xmlns="http://schemas.openxmlformats.org/spreadsheetml/2006/main" count="79" uniqueCount="37">
  <si>
    <t>Business line</t>
  </si>
  <si>
    <t>TOTAL MARKET</t>
  </si>
  <si>
    <t>TOTAL LIFE</t>
  </si>
  <si>
    <t>TOTAL NON-LIFE</t>
  </si>
  <si>
    <t>Accidents insurance</t>
  </si>
  <si>
    <t>Overall health insurance</t>
  </si>
  <si>
    <t>Health - valid in Moldova</t>
  </si>
  <si>
    <t>Health - valid outside Moldova</t>
  </si>
  <si>
    <t>Overall property insurance</t>
  </si>
  <si>
    <t>Fire and allied perils</t>
  </si>
  <si>
    <t>Damages to property</t>
  </si>
  <si>
    <t>Overall motor insurance</t>
  </si>
  <si>
    <t>Motor Hull</t>
  </si>
  <si>
    <t>MTPL</t>
  </si>
  <si>
    <t>Green Card</t>
  </si>
  <si>
    <t>Other motor insurance</t>
  </si>
  <si>
    <t>Aircraft insurance</t>
  </si>
  <si>
    <t>Aircraft liability</t>
  </si>
  <si>
    <t>Goods in transit</t>
  </si>
  <si>
    <t>GTPL</t>
  </si>
  <si>
    <t>Other non-life insurance</t>
  </si>
  <si>
    <t>Currency converions were calculed for an average exchange rate of:</t>
  </si>
  <si>
    <t>Source:</t>
  </si>
  <si>
    <t>National Commission of Financial Market</t>
  </si>
  <si>
    <t>National Bank of Moldova</t>
  </si>
  <si>
    <t>GROSS WRITTEN PREMIUMS</t>
  </si>
  <si>
    <t>PAID CLAIMS</t>
  </si>
  <si>
    <t>Weight in all GWP</t>
  </si>
  <si>
    <t>Change</t>
  </si>
  <si>
    <t>%</t>
  </si>
  <si>
    <t>MDL m</t>
  </si>
  <si>
    <t>IN LOCAL CURRENCY - MDL</t>
  </si>
  <si>
    <t>EUR m</t>
  </si>
  <si>
    <t>Financial loss insurance</t>
  </si>
  <si>
    <t>Market porfolio as of December 31st, 2014</t>
  </si>
  <si>
    <t>MDL 18.6321/EUR - in 2014</t>
  </si>
  <si>
    <t>MDL 16.7241/EUR - in 2013</t>
  </si>
</sst>
</file>

<file path=xl/styles.xml><?xml version="1.0" encoding="utf-8"?>
<styleSheet xmlns="http://schemas.openxmlformats.org/spreadsheetml/2006/main">
  <numFmts count="4">
    <numFmt numFmtId="43" formatCode="_-* #,##0.00\ _l_e_i_-;\-* #,##0.00\ _l_e_i_-;_-* &quot;-&quot;??\ _l_e_i_-;_-@_-"/>
    <numFmt numFmtId="164" formatCode="_-* #,##0.00\ _€_-;\-* #,##0.00\ _€_-;_-* &quot;-&quot;??\ _€_-;_-@_-"/>
    <numFmt numFmtId="165" formatCode="_-* #,##0.0000\ _€_-;\-* #,##0.0000\ _€_-;_-* &quot;-&quot;??\ _€_-;_-@_-"/>
    <numFmt numFmtId="172" formatCode="_-* #,##0\ _€_-;\-* #,##0\ _€_-;_-* &quot;-&quot;??\ _€_-;_-@_-"/>
  </numFmts>
  <fonts count="12">
    <font>
      <sz val="11"/>
      <color theme="1"/>
      <name val="Calibri"/>
      <family val="2"/>
      <scheme val="minor"/>
    </font>
    <font>
      <b/>
      <sz val="10"/>
      <color theme="1"/>
      <name val="Tahoma"/>
      <family val="2"/>
      <charset val="238"/>
    </font>
    <font>
      <b/>
      <sz val="10"/>
      <name val="Tahoma"/>
      <family val="2"/>
      <charset val="238"/>
    </font>
    <font>
      <sz val="10"/>
      <color indexed="8"/>
      <name val="Tahoma"/>
      <family val="2"/>
      <charset val="238"/>
    </font>
    <font>
      <b/>
      <sz val="10"/>
      <color indexed="8"/>
      <name val="Tahoma"/>
      <family val="2"/>
      <charset val="238"/>
    </font>
    <font>
      <sz val="10"/>
      <color theme="1"/>
      <name val="Tahoma"/>
      <family val="2"/>
      <charset val="238"/>
    </font>
    <font>
      <sz val="10"/>
      <name val="Arial Tur"/>
      <charset val="162"/>
    </font>
    <font>
      <sz val="10"/>
      <name val="Tahoma"/>
      <family val="2"/>
      <charset val="238"/>
    </font>
    <font>
      <sz val="11"/>
      <color theme="1"/>
      <name val="Calibri"/>
      <family val="2"/>
      <scheme val="minor"/>
    </font>
    <font>
      <sz val="10"/>
      <name val="Tahoma"/>
      <family val="2"/>
      <charset val="204"/>
    </font>
    <font>
      <sz val="10"/>
      <color theme="1"/>
      <name val="Tahoma"/>
      <family val="2"/>
      <charset val="204"/>
    </font>
    <font>
      <b/>
      <sz val="11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164" fontId="8" fillId="0" borderId="0" applyFont="0" applyFill="0" applyBorder="0" applyAlignment="0" applyProtection="0"/>
  </cellStyleXfs>
  <cellXfs count="35">
    <xf numFmtId="0" fontId="0" fillId="0" borderId="0" xfId="0"/>
    <xf numFmtId="0" fontId="3" fillId="0" borderId="1" xfId="0" applyFont="1" applyFill="1" applyBorder="1" applyAlignment="1" applyProtection="1">
      <alignment horizontal="left" vertical="center"/>
    </xf>
    <xf numFmtId="0" fontId="3" fillId="0" borderId="1" xfId="0" applyFont="1" applyFill="1" applyBorder="1" applyAlignment="1" applyProtection="1">
      <alignment horizontal="left" vertical="center" indent="3"/>
    </xf>
    <xf numFmtId="0" fontId="5" fillId="0" borderId="1" xfId="0" applyFont="1" applyFill="1" applyBorder="1" applyAlignment="1">
      <alignment horizontal="left" indent="3"/>
    </xf>
    <xf numFmtId="0" fontId="5" fillId="0" borderId="0" xfId="0" applyFont="1"/>
    <xf numFmtId="0" fontId="2" fillId="0" borderId="0" xfId="1" applyFont="1"/>
    <xf numFmtId="0" fontId="7" fillId="0" borderId="0" xfId="1" applyFont="1" applyFill="1"/>
    <xf numFmtId="0" fontId="4" fillId="6" borderId="1" xfId="0" applyFont="1" applyFill="1" applyBorder="1" applyAlignment="1" applyProtection="1">
      <alignment horizontal="left" vertical="center"/>
    </xf>
    <xf numFmtId="0" fontId="1" fillId="6" borderId="1" xfId="0" applyFont="1" applyFill="1" applyBorder="1"/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Fill="1"/>
    <xf numFmtId="0" fontId="1" fillId="0" borderId="0" xfId="0" applyFont="1"/>
    <xf numFmtId="0" fontId="2" fillId="2" borderId="1" xfId="0" applyFont="1" applyFill="1" applyBorder="1" applyAlignment="1">
      <alignment horizontal="center" vertical="center" wrapText="1"/>
    </xf>
    <xf numFmtId="164" fontId="5" fillId="0" borderId="1" xfId="2" applyFont="1" applyFill="1" applyBorder="1"/>
    <xf numFmtId="164" fontId="1" fillId="0" borderId="1" xfId="2" applyFont="1" applyFill="1" applyBorder="1"/>
    <xf numFmtId="164" fontId="5" fillId="0" borderId="0" xfId="2" applyFont="1"/>
    <xf numFmtId="164" fontId="5" fillId="0" borderId="0" xfId="0" applyNumberFormat="1" applyFont="1"/>
    <xf numFmtId="165" fontId="5" fillId="0" borderId="0" xfId="0" applyNumberFormat="1" applyFont="1"/>
    <xf numFmtId="164" fontId="10" fillId="0" borderId="1" xfId="2" applyFont="1" applyFill="1" applyBorder="1"/>
    <xf numFmtId="0" fontId="1" fillId="3" borderId="1" xfId="0" applyFont="1" applyFill="1" applyBorder="1"/>
    <xf numFmtId="0" fontId="4" fillId="3" borderId="1" xfId="0" applyFont="1" applyFill="1" applyBorder="1" applyAlignment="1" applyProtection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43" fontId="2" fillId="0" borderId="1" xfId="2" applyNumberFormat="1" applyFont="1" applyFill="1" applyBorder="1" applyAlignment="1" applyProtection="1">
      <alignment horizontal="center" vertical="top"/>
    </xf>
    <xf numFmtId="43" fontId="1" fillId="0" borderId="1" xfId="2" applyNumberFormat="1" applyFont="1" applyFill="1" applyBorder="1"/>
    <xf numFmtId="43" fontId="7" fillId="0" borderId="1" xfId="2" applyNumberFormat="1" applyFont="1" applyFill="1" applyBorder="1" applyAlignment="1" applyProtection="1">
      <alignment horizontal="center" vertical="top"/>
    </xf>
    <xf numFmtId="43" fontId="10" fillId="0" borderId="1" xfId="2" applyNumberFormat="1" applyFont="1" applyFill="1" applyBorder="1"/>
    <xf numFmtId="43" fontId="9" fillId="0" borderId="1" xfId="2" applyNumberFormat="1" applyFont="1" applyFill="1" applyBorder="1" applyAlignment="1" applyProtection="1">
      <alignment horizontal="center" vertical="top"/>
    </xf>
    <xf numFmtId="43" fontId="5" fillId="0" borderId="1" xfId="2" applyNumberFormat="1" applyFont="1" applyFill="1" applyBorder="1"/>
    <xf numFmtId="172" fontId="10" fillId="0" borderId="1" xfId="2" applyNumberFormat="1" applyFont="1" applyFill="1" applyBorder="1"/>
    <xf numFmtId="172" fontId="5" fillId="0" borderId="1" xfId="2" applyNumberFormat="1" applyFont="1" applyFill="1" applyBorder="1"/>
    <xf numFmtId="0" fontId="11" fillId="0" borderId="0" xfId="0" applyFont="1"/>
    <xf numFmtId="0" fontId="1" fillId="5" borderId="2" xfId="0" applyFont="1" applyFill="1" applyBorder="1" applyAlignment="1"/>
  </cellXfs>
  <cellStyles count="3">
    <cellStyle name="Comma" xfId="2" builtinId="3"/>
    <cellStyle name="Normal" xfId="0" builtinId="0"/>
    <cellStyle name="Normal_ontablo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1:Q57"/>
  <sheetViews>
    <sheetView tabSelected="1" zoomScale="85" zoomScaleNormal="85" workbookViewId="0">
      <selection activeCell="J30" sqref="J30"/>
    </sheetView>
  </sheetViews>
  <sheetFormatPr defaultRowHeight="12.75"/>
  <cols>
    <col min="1" max="2" width="9.140625" style="4"/>
    <col min="3" max="3" width="30.85546875" style="4" customWidth="1"/>
    <col min="4" max="4" width="16.140625" style="4" customWidth="1"/>
    <col min="5" max="5" width="13.85546875" style="4" customWidth="1"/>
    <col min="6" max="6" width="11.42578125" style="4" customWidth="1"/>
    <col min="7" max="7" width="13.85546875" style="4" customWidth="1"/>
    <col min="8" max="8" width="12.42578125" style="4" customWidth="1"/>
    <col min="9" max="9" width="13" style="4" customWidth="1"/>
    <col min="10" max="10" width="14.85546875" style="4" customWidth="1"/>
    <col min="11" max="11" width="14.42578125" style="4" customWidth="1"/>
    <col min="12" max="12" width="9.140625" style="4"/>
    <col min="13" max="13" width="10.28515625" style="4" bestFit="1" customWidth="1"/>
    <col min="14" max="14" width="9.140625" style="4"/>
    <col min="15" max="15" width="13.140625" style="4" bestFit="1" customWidth="1"/>
    <col min="16" max="17" width="10.28515625" style="4" bestFit="1" customWidth="1"/>
    <col min="18" max="16384" width="9.140625" style="4"/>
  </cols>
  <sheetData>
    <row r="1" spans="3:11">
      <c r="C1" s="11" t="s">
        <v>34</v>
      </c>
    </row>
    <row r="2" spans="3:11">
      <c r="C2" s="21" t="s">
        <v>0</v>
      </c>
      <c r="D2" s="22" t="s">
        <v>25</v>
      </c>
      <c r="E2" s="22"/>
      <c r="F2" s="22"/>
      <c r="G2" s="23" t="s">
        <v>26</v>
      </c>
      <c r="H2" s="23"/>
      <c r="I2" s="23"/>
      <c r="J2" s="24" t="s">
        <v>27</v>
      </c>
      <c r="K2" s="24"/>
    </row>
    <row r="3" spans="3:11">
      <c r="C3" s="21"/>
      <c r="D3" s="12">
        <v>2014</v>
      </c>
      <c r="E3" s="12">
        <v>2013</v>
      </c>
      <c r="F3" s="12" t="s">
        <v>28</v>
      </c>
      <c r="G3" s="12">
        <v>2014</v>
      </c>
      <c r="H3" s="12">
        <v>2013</v>
      </c>
      <c r="I3" s="12" t="s">
        <v>28</v>
      </c>
      <c r="J3" s="12">
        <v>2014</v>
      </c>
      <c r="K3" s="12">
        <v>2013</v>
      </c>
    </row>
    <row r="4" spans="3:11">
      <c r="C4" s="21"/>
      <c r="D4" s="9" t="s">
        <v>32</v>
      </c>
      <c r="E4" s="9" t="s">
        <v>32</v>
      </c>
      <c r="F4" s="9" t="s">
        <v>29</v>
      </c>
      <c r="G4" s="9" t="s">
        <v>32</v>
      </c>
      <c r="H4" s="9" t="s">
        <v>32</v>
      </c>
      <c r="I4" s="9" t="s">
        <v>29</v>
      </c>
      <c r="J4" s="9" t="s">
        <v>29</v>
      </c>
      <c r="K4" s="9" t="s">
        <v>29</v>
      </c>
    </row>
    <row r="5" spans="3:11">
      <c r="C5" s="8" t="s">
        <v>1</v>
      </c>
      <c r="D5" s="14">
        <f>D37/18.6321</f>
        <v>64.595571397319659</v>
      </c>
      <c r="E5" s="14">
        <f>E37/16.7241</f>
        <v>71.687989536656701</v>
      </c>
      <c r="F5" s="14">
        <f>D5*100/E5-100</f>
        <v>-9.8934538200578572</v>
      </c>
      <c r="G5" s="14">
        <f>G37/18.6321</f>
        <v>27.566125693829466</v>
      </c>
      <c r="H5" s="14">
        <f>H37/16.7241</f>
        <v>25.857639125573275</v>
      </c>
      <c r="I5" s="14">
        <f>G5*100/H5-100</f>
        <v>6.6072798060148301</v>
      </c>
      <c r="J5" s="14">
        <f>D5*100/$D$5</f>
        <v>100</v>
      </c>
      <c r="K5" s="14">
        <f>E5*100/$E$5</f>
        <v>100</v>
      </c>
    </row>
    <row r="6" spans="3:11">
      <c r="C6" s="8" t="s">
        <v>2</v>
      </c>
      <c r="D6" s="14">
        <f t="shared" ref="D6:D25" si="0">D38/18.6321</f>
        <v>4.2953907691564552</v>
      </c>
      <c r="E6" s="14">
        <f t="shared" ref="E6:E25" si="1">E38/16.7241</f>
        <v>4.3971601461364136</v>
      </c>
      <c r="F6" s="14">
        <f t="shared" ref="F6:F16" si="2">D6*100/E6-100</f>
        <v>-2.3144341710951437</v>
      </c>
      <c r="G6" s="14">
        <f t="shared" ref="G6:G25" si="3">G38/18.6321</f>
        <v>0.19924448612877774</v>
      </c>
      <c r="H6" s="14">
        <f t="shared" ref="H6:H25" si="4">H38/16.7241</f>
        <v>0.41106077875640545</v>
      </c>
      <c r="I6" s="14">
        <f t="shared" ref="I6:I25" si="5">G6*100/H6-100</f>
        <v>-51.529190712001743</v>
      </c>
      <c r="J6" s="14">
        <f t="shared" ref="J6:J16" si="6">D6*100/$D$5</f>
        <v>6.6496675797416804</v>
      </c>
      <c r="K6" s="14">
        <f t="shared" ref="K6:K16" si="7">E6*100/$E$5</f>
        <v>6.1337473327913372</v>
      </c>
    </row>
    <row r="7" spans="3:11">
      <c r="C7" s="8" t="s">
        <v>3</v>
      </c>
      <c r="D7" s="14">
        <f t="shared" si="0"/>
        <v>60.300180628163211</v>
      </c>
      <c r="E7" s="14">
        <f t="shared" si="1"/>
        <v>67.290829390520258</v>
      </c>
      <c r="F7" s="14">
        <f t="shared" si="2"/>
        <v>-10.388709465575218</v>
      </c>
      <c r="G7" s="14">
        <f t="shared" si="3"/>
        <v>27.36688120770069</v>
      </c>
      <c r="H7" s="14">
        <f t="shared" si="4"/>
        <v>25.446578346816867</v>
      </c>
      <c r="I7" s="14">
        <f t="shared" si="5"/>
        <v>7.5464089305509106</v>
      </c>
      <c r="J7" s="14">
        <f t="shared" si="6"/>
        <v>93.350332420258326</v>
      </c>
      <c r="K7" s="14">
        <f t="shared" si="7"/>
        <v>93.866252667208613</v>
      </c>
    </row>
    <row r="8" spans="3:11">
      <c r="C8" s="1" t="s">
        <v>4</v>
      </c>
      <c r="D8" s="13">
        <f t="shared" si="0"/>
        <v>1.3520699776192699</v>
      </c>
      <c r="E8" s="13">
        <f t="shared" si="1"/>
        <v>1.5294669871622388</v>
      </c>
      <c r="F8" s="13">
        <f t="shared" si="2"/>
        <v>-11.5986164482118</v>
      </c>
      <c r="G8" s="13">
        <f t="shared" si="3"/>
        <v>0.19293568250492429</v>
      </c>
      <c r="H8" s="13">
        <f t="shared" si="4"/>
        <v>0.22594573519651284</v>
      </c>
      <c r="I8" s="13">
        <f t="shared" si="5"/>
        <v>-14.609725942770524</v>
      </c>
      <c r="J8" s="13">
        <f t="shared" si="6"/>
        <v>2.0931310744243574</v>
      </c>
      <c r="K8" s="13">
        <f t="shared" si="7"/>
        <v>2.1335052036578124</v>
      </c>
    </row>
    <row r="9" spans="3:11">
      <c r="C9" s="8" t="s">
        <v>5</v>
      </c>
      <c r="D9" s="14">
        <f t="shared" si="0"/>
        <v>3.3487267587657854</v>
      </c>
      <c r="E9" s="14">
        <f t="shared" si="1"/>
        <v>2.8308098408882993</v>
      </c>
      <c r="F9" s="14">
        <f t="shared" si="2"/>
        <v>18.295715607480219</v>
      </c>
      <c r="G9" s="14">
        <f t="shared" si="3"/>
        <v>1.0803392038471242</v>
      </c>
      <c r="H9" s="14">
        <f t="shared" si="4"/>
        <v>1.1050189827853218</v>
      </c>
      <c r="I9" s="14">
        <f t="shared" si="5"/>
        <v>-2.2334257893008811</v>
      </c>
      <c r="J9" s="14">
        <f t="shared" si="6"/>
        <v>5.1841429471506126</v>
      </c>
      <c r="K9" s="14">
        <f t="shared" si="7"/>
        <v>3.9487923419038031</v>
      </c>
    </row>
    <row r="10" spans="3:11">
      <c r="C10" s="2" t="s">
        <v>6</v>
      </c>
      <c r="D10" s="13">
        <f t="shared" si="0"/>
        <v>0.77816913391405151</v>
      </c>
      <c r="E10" s="13">
        <f t="shared" si="1"/>
        <v>1.1199951088548861</v>
      </c>
      <c r="F10" s="13">
        <f t="shared" si="2"/>
        <v>-30.520309619059574</v>
      </c>
      <c r="G10" s="13">
        <f t="shared" si="3"/>
        <v>0.55748618137515349</v>
      </c>
      <c r="H10" s="13">
        <f t="shared" si="4"/>
        <v>0.56370786290443131</v>
      </c>
      <c r="I10" s="13">
        <f t="shared" si="5"/>
        <v>-1.1037067138324801</v>
      </c>
      <c r="J10" s="13">
        <f t="shared" si="6"/>
        <v>1.2046787683440803</v>
      </c>
      <c r="K10" s="13">
        <f t="shared" si="7"/>
        <v>1.5623190385081052</v>
      </c>
    </row>
    <row r="11" spans="3:11">
      <c r="C11" s="2" t="s">
        <v>7</v>
      </c>
      <c r="D11" s="13">
        <f t="shared" si="0"/>
        <v>2.5705576248517348</v>
      </c>
      <c r="E11" s="13">
        <f t="shared" si="1"/>
        <v>1.7108147320334133</v>
      </c>
      <c r="F11" s="13">
        <f t="shared" si="2"/>
        <v>50.253418837261364</v>
      </c>
      <c r="G11" s="13">
        <f t="shared" si="3"/>
        <v>0.52285302247197041</v>
      </c>
      <c r="H11" s="13">
        <f t="shared" si="4"/>
        <v>0.54131111988089042</v>
      </c>
      <c r="I11" s="13">
        <f t="shared" si="5"/>
        <v>-3.4098869819968911</v>
      </c>
      <c r="J11" s="13">
        <f t="shared" si="6"/>
        <v>3.9794641788065337</v>
      </c>
      <c r="K11" s="13">
        <f t="shared" si="7"/>
        <v>2.3864733033956975</v>
      </c>
    </row>
    <row r="12" spans="3:11">
      <c r="C12" s="8" t="s">
        <v>8</v>
      </c>
      <c r="D12" s="14">
        <f t="shared" si="0"/>
        <v>7.5439375046291071</v>
      </c>
      <c r="E12" s="14">
        <f t="shared" si="1"/>
        <v>10.550728803941618</v>
      </c>
      <c r="F12" s="14">
        <f t="shared" si="2"/>
        <v>-28.498422764778226</v>
      </c>
      <c r="G12" s="14">
        <f t="shared" si="3"/>
        <v>1.6092197846726883</v>
      </c>
      <c r="H12" s="14">
        <f t="shared" si="4"/>
        <v>2.3334414049186503</v>
      </c>
      <c r="I12" s="14">
        <f t="shared" si="5"/>
        <v>-31.036631934248632</v>
      </c>
      <c r="J12" s="14">
        <f t="shared" si="6"/>
        <v>11.67872245951235</v>
      </c>
      <c r="K12" s="14">
        <f t="shared" si="7"/>
        <v>14.717568273478562</v>
      </c>
    </row>
    <row r="13" spans="3:11">
      <c r="C13" s="2" t="s">
        <v>9</v>
      </c>
      <c r="D13" s="13">
        <f t="shared" si="0"/>
        <v>5.2288579177870451</v>
      </c>
      <c r="E13" s="13">
        <f t="shared" si="1"/>
        <v>8.3856199293235516</v>
      </c>
      <c r="F13" s="13">
        <f t="shared" si="2"/>
        <v>-37.644945014711098</v>
      </c>
      <c r="G13" s="13">
        <f t="shared" si="3"/>
        <v>1.195701984746754</v>
      </c>
      <c r="H13" s="13">
        <f t="shared" si="4"/>
        <v>0.41970622275638159</v>
      </c>
      <c r="I13" s="13">
        <f t="shared" si="5"/>
        <v>184.89022080589905</v>
      </c>
      <c r="J13" s="13">
        <f t="shared" si="6"/>
        <v>8.0947622331954676</v>
      </c>
      <c r="K13" s="13">
        <f t="shared" si="7"/>
        <v>11.697384713286841</v>
      </c>
    </row>
    <row r="14" spans="3:11">
      <c r="C14" s="2" t="s">
        <v>10</v>
      </c>
      <c r="D14" s="13">
        <f t="shared" si="0"/>
        <v>2.3150795868420624</v>
      </c>
      <c r="E14" s="13">
        <f t="shared" si="1"/>
        <v>2.165108874618066</v>
      </c>
      <c r="F14" s="13">
        <f t="shared" si="2"/>
        <v>6.9267053487299535</v>
      </c>
      <c r="G14" s="13">
        <f t="shared" si="3"/>
        <v>0.41351779992593424</v>
      </c>
      <c r="H14" s="13">
        <f t="shared" si="4"/>
        <v>1.9137351821622688</v>
      </c>
      <c r="I14" s="13">
        <f t="shared" si="5"/>
        <v>-78.392109640858791</v>
      </c>
      <c r="J14" s="13">
        <f t="shared" si="6"/>
        <v>3.5839602263168846</v>
      </c>
      <c r="K14" s="13">
        <f t="shared" si="7"/>
        <v>3.02018356019172</v>
      </c>
    </row>
    <row r="15" spans="3:11">
      <c r="C15" s="7" t="s">
        <v>11</v>
      </c>
      <c r="D15" s="14">
        <f t="shared" si="0"/>
        <v>41.08058601767916</v>
      </c>
      <c r="E15" s="14">
        <f t="shared" si="1"/>
        <v>43.798059768836588</v>
      </c>
      <c r="F15" s="14">
        <f t="shared" si="2"/>
        <v>-6.2045528169514483</v>
      </c>
      <c r="G15" s="14">
        <f t="shared" si="3"/>
        <v>16.068265926546122</v>
      </c>
      <c r="H15" s="14">
        <f t="shared" si="4"/>
        <v>16.949866582357199</v>
      </c>
      <c r="I15" s="14">
        <f t="shared" si="5"/>
        <v>-5.2012247502214564</v>
      </c>
      <c r="J15" s="14">
        <f t="shared" si="6"/>
        <v>63.596598232713781</v>
      </c>
      <c r="K15" s="14">
        <f t="shared" si="7"/>
        <v>61.095394154471336</v>
      </c>
    </row>
    <row r="16" spans="3:11">
      <c r="C16" s="2" t="s">
        <v>12</v>
      </c>
      <c r="D16" s="13">
        <f t="shared" si="0"/>
        <v>12.589667433622617</v>
      </c>
      <c r="E16" s="13">
        <f t="shared" si="1"/>
        <v>13.073803942215124</v>
      </c>
      <c r="F16" s="13">
        <f t="shared" si="2"/>
        <v>-3.7031036317535495</v>
      </c>
      <c r="G16" s="13">
        <f t="shared" si="3"/>
        <v>7.1360167034311752</v>
      </c>
      <c r="H16" s="13">
        <f t="shared" si="4"/>
        <v>7.4479907313398019</v>
      </c>
      <c r="I16" s="13">
        <f t="shared" si="5"/>
        <v>-4.1887005390043726</v>
      </c>
      <c r="J16" s="13">
        <f t="shared" si="6"/>
        <v>19.489985398821034</v>
      </c>
      <c r="K16" s="13">
        <f t="shared" si="7"/>
        <v>18.237091075807069</v>
      </c>
    </row>
    <row r="17" spans="3:11">
      <c r="C17" s="2" t="s">
        <v>13</v>
      </c>
      <c r="D17" s="13">
        <f t="shared" si="0"/>
        <v>12.934558026202092</v>
      </c>
      <c r="E17" s="13">
        <f t="shared" si="1"/>
        <v>14.278080183687013</v>
      </c>
      <c r="F17" s="13">
        <f t="shared" ref="F17:F25" si="8">D17*100/E17-100</f>
        <v>-9.4096835162749812</v>
      </c>
      <c r="G17" s="13">
        <f t="shared" si="3"/>
        <v>4.8934212831618558</v>
      </c>
      <c r="H17" s="13">
        <f t="shared" si="4"/>
        <v>5.1172054023833873</v>
      </c>
      <c r="I17" s="13">
        <f t="shared" si="5"/>
        <v>-4.3731705418215654</v>
      </c>
      <c r="J17" s="13">
        <f t="shared" ref="J17:J25" si="9">D17*100/$D$5</f>
        <v>20.023908367716366</v>
      </c>
      <c r="K17" s="13">
        <f t="shared" ref="K17:K25" si="10">E17*100/$E$5</f>
        <v>19.916976715306134</v>
      </c>
    </row>
    <row r="18" spans="3:11">
      <c r="C18" s="2" t="s">
        <v>14</v>
      </c>
      <c r="D18" s="13">
        <f t="shared" si="0"/>
        <v>14.139548985353235</v>
      </c>
      <c r="E18" s="13">
        <f t="shared" si="1"/>
        <v>14.756555137795159</v>
      </c>
      <c r="F18" s="13">
        <f t="shared" si="8"/>
        <v>-4.1812343509740941</v>
      </c>
      <c r="G18" s="13">
        <f t="shared" si="3"/>
        <v>3.9653806242989247</v>
      </c>
      <c r="H18" s="13">
        <f t="shared" si="4"/>
        <v>4.2556710089033194</v>
      </c>
      <c r="I18" s="13">
        <f t="shared" si="5"/>
        <v>-6.821260008047517</v>
      </c>
      <c r="J18" s="13">
        <f t="shared" si="9"/>
        <v>21.889347333708923</v>
      </c>
      <c r="K18" s="13">
        <f t="shared" si="10"/>
        <v>20.584417603522819</v>
      </c>
    </row>
    <row r="19" spans="3:11">
      <c r="C19" s="3" t="s">
        <v>15</v>
      </c>
      <c r="D19" s="13">
        <f t="shared" si="0"/>
        <v>1.4168115725012209</v>
      </c>
      <c r="E19" s="13">
        <f t="shared" si="1"/>
        <v>1.6896205051392901</v>
      </c>
      <c r="F19" s="13">
        <f t="shared" si="8"/>
        <v>-16.146166065591117</v>
      </c>
      <c r="G19" s="13">
        <f t="shared" si="3"/>
        <v>7.344731565416672E-2</v>
      </c>
      <c r="H19" s="13">
        <f t="shared" si="4"/>
        <v>0.12899943973068803</v>
      </c>
      <c r="I19" s="13">
        <f t="shared" si="5"/>
        <v>-43.063849108567766</v>
      </c>
      <c r="J19" s="13">
        <f t="shared" si="9"/>
        <v>2.1933571324674594</v>
      </c>
      <c r="K19" s="13">
        <f t="shared" si="10"/>
        <v>2.3569087598353207</v>
      </c>
    </row>
    <row r="20" spans="3:11">
      <c r="C20" s="1" t="s">
        <v>16</v>
      </c>
      <c r="D20" s="13">
        <f t="shared" si="0"/>
        <v>1.6828308499847038</v>
      </c>
      <c r="E20" s="13">
        <f t="shared" si="1"/>
        <v>2.3608107096943933</v>
      </c>
      <c r="F20" s="13">
        <f t="shared" si="8"/>
        <v>-28.718094886881218</v>
      </c>
      <c r="G20" s="13">
        <f t="shared" si="3"/>
        <v>1.9339204920540358E-3</v>
      </c>
      <c r="H20" s="13">
        <f t="shared" si="4"/>
        <v>0.20889997070096447</v>
      </c>
      <c r="I20" s="13">
        <f t="shared" si="5"/>
        <v>-99.074236111395919</v>
      </c>
      <c r="J20" s="13">
        <f t="shared" si="9"/>
        <v>2.6051799118453673</v>
      </c>
      <c r="K20" s="13">
        <f t="shared" si="10"/>
        <v>3.2931746655933547</v>
      </c>
    </row>
    <row r="21" spans="3:11">
      <c r="C21" s="1" t="s">
        <v>17</v>
      </c>
      <c r="D21" s="13">
        <f t="shared" si="0"/>
        <v>2.7848020287568231</v>
      </c>
      <c r="E21" s="13">
        <f t="shared" si="1"/>
        <v>3.9251410622993164</v>
      </c>
      <c r="F21" s="13">
        <f t="shared" si="8"/>
        <v>-29.052179665474029</v>
      </c>
      <c r="G21" s="13">
        <f t="shared" si="3"/>
        <v>6.8353379382892959E-2</v>
      </c>
      <c r="H21" s="13">
        <f t="shared" si="4"/>
        <v>1.7061605706734592E-3</v>
      </c>
      <c r="I21" s="32">
        <f t="shared" si="5"/>
        <v>3906.2688446675552</v>
      </c>
      <c r="J21" s="13">
        <f t="shared" si="9"/>
        <v>4.3111346002775299</v>
      </c>
      <c r="K21" s="13">
        <f t="shared" si="10"/>
        <v>5.4753119562548864</v>
      </c>
    </row>
    <row r="22" spans="3:11">
      <c r="C22" s="1" t="s">
        <v>18</v>
      </c>
      <c r="D22" s="13">
        <f t="shared" si="0"/>
        <v>0.41329184418288867</v>
      </c>
      <c r="E22" s="13">
        <f t="shared" si="1"/>
        <v>0.58383460515065089</v>
      </c>
      <c r="F22" s="13">
        <f t="shared" si="8"/>
        <v>-29.210800364215459</v>
      </c>
      <c r="G22" s="13">
        <f t="shared" si="3"/>
        <v>9.8390041916906826E-3</v>
      </c>
      <c r="H22" s="13">
        <f t="shared" si="4"/>
        <v>1.4754472886433351E-2</v>
      </c>
      <c r="I22" s="13">
        <f t="shared" si="5"/>
        <v>-33.315108798379455</v>
      </c>
      <c r="J22" s="13">
        <f t="shared" si="9"/>
        <v>0.63981451861580385</v>
      </c>
      <c r="K22" s="13">
        <f t="shared" si="10"/>
        <v>0.8144106271136462</v>
      </c>
    </row>
    <row r="23" spans="3:11">
      <c r="C23" s="1" t="s">
        <v>19</v>
      </c>
      <c r="D23" s="13">
        <f t="shared" si="0"/>
        <v>1.6459359572994994</v>
      </c>
      <c r="E23" s="13">
        <f t="shared" si="1"/>
        <v>1.1601393808934413</v>
      </c>
      <c r="F23" s="13">
        <f t="shared" si="8"/>
        <v>41.873983799424053</v>
      </c>
      <c r="G23" s="13">
        <f t="shared" si="3"/>
        <v>1.0027238475534158E-2</v>
      </c>
      <c r="H23" s="13">
        <f t="shared" si="4"/>
        <v>4.2763609999940208E-2</v>
      </c>
      <c r="I23" s="13">
        <f t="shared" si="5"/>
        <v>-76.551936388092173</v>
      </c>
      <c r="J23" s="13">
        <f t="shared" si="9"/>
        <v>2.548063159276885</v>
      </c>
      <c r="K23" s="13">
        <f t="shared" si="10"/>
        <v>1.6183176406421877</v>
      </c>
    </row>
    <row r="24" spans="3:11">
      <c r="C24" s="1" t="s">
        <v>33</v>
      </c>
      <c r="D24" s="13">
        <f t="shared" si="0"/>
        <v>0.4240544034220512</v>
      </c>
      <c r="E24" s="13">
        <f t="shared" si="1"/>
        <v>0.52880461190736727</v>
      </c>
      <c r="F24" s="13">
        <f t="shared" si="8"/>
        <v>-19.808868176752128</v>
      </c>
      <c r="G24" s="13">
        <f t="shared" si="3"/>
        <v>8.2270433821201046</v>
      </c>
      <c r="H24" s="13">
        <f t="shared" si="4"/>
        <v>4.5641814274011754</v>
      </c>
      <c r="I24" s="13">
        <f t="shared" si="5"/>
        <v>80.252330302403152</v>
      </c>
      <c r="J24" s="13">
        <f t="shared" si="9"/>
        <v>0.65647596924832985</v>
      </c>
      <c r="K24" s="13">
        <f t="shared" si="10"/>
        <v>0.73764742926284743</v>
      </c>
    </row>
    <row r="25" spans="3:11">
      <c r="C25" s="1" t="s">
        <v>20</v>
      </c>
      <c r="D25" s="13">
        <f t="shared" si="0"/>
        <v>2.394528582392752E-2</v>
      </c>
      <c r="E25" s="13">
        <f t="shared" si="1"/>
        <v>2.3033619746354064E-2</v>
      </c>
      <c r="F25" s="13">
        <f t="shared" si="8"/>
        <v>3.9579800639791358</v>
      </c>
      <c r="G25" s="13">
        <f t="shared" si="3"/>
        <v>9.8923685467553299E-2</v>
      </c>
      <c r="H25" s="13">
        <f t="shared" si="4"/>
        <v>0</v>
      </c>
      <c r="I25" s="13">
        <v>0</v>
      </c>
      <c r="J25" s="13">
        <f t="shared" si="9"/>
        <v>3.7069547193325253E-2</v>
      </c>
      <c r="K25" s="13">
        <f t="shared" si="10"/>
        <v>3.2130374830188435E-2</v>
      </c>
    </row>
    <row r="26" spans="3:11">
      <c r="D26" s="16"/>
      <c r="E26" s="16"/>
      <c r="F26" s="16"/>
      <c r="G26" s="17"/>
      <c r="H26" s="17"/>
      <c r="I26" s="16"/>
    </row>
    <row r="28" spans="3:11">
      <c r="C28" s="10" t="s">
        <v>21</v>
      </c>
      <c r="G28" s="5" t="s">
        <v>22</v>
      </c>
    </row>
    <row r="29" spans="3:11" ht="15">
      <c r="C29" s="33" t="s">
        <v>35</v>
      </c>
      <c r="G29" s="6" t="s">
        <v>23</v>
      </c>
    </row>
    <row r="30" spans="3:11" ht="15">
      <c r="C30" s="33" t="s">
        <v>36</v>
      </c>
      <c r="G30" s="4" t="s">
        <v>24</v>
      </c>
    </row>
    <row r="33" spans="3:17">
      <c r="C33" s="11" t="s">
        <v>34</v>
      </c>
      <c r="I33" s="34" t="s">
        <v>31</v>
      </c>
      <c r="J33" s="34"/>
      <c r="K33" s="34"/>
    </row>
    <row r="34" spans="3:17">
      <c r="C34" s="21" t="s">
        <v>0</v>
      </c>
      <c r="D34" s="22" t="s">
        <v>25</v>
      </c>
      <c r="E34" s="22"/>
      <c r="F34" s="22"/>
      <c r="G34" s="23" t="s">
        <v>26</v>
      </c>
      <c r="H34" s="23"/>
      <c r="I34" s="23"/>
      <c r="J34" s="24" t="s">
        <v>27</v>
      </c>
      <c r="K34" s="24"/>
    </row>
    <row r="35" spans="3:17">
      <c r="C35" s="21"/>
      <c r="D35" s="12">
        <v>2014</v>
      </c>
      <c r="E35" s="12">
        <v>2013</v>
      </c>
      <c r="F35" s="12" t="s">
        <v>28</v>
      </c>
      <c r="G35" s="12">
        <v>2014</v>
      </c>
      <c r="H35" s="12">
        <v>2013</v>
      </c>
      <c r="I35" s="12" t="s">
        <v>28</v>
      </c>
      <c r="J35" s="12">
        <v>2014</v>
      </c>
      <c r="K35" s="12">
        <v>2013</v>
      </c>
    </row>
    <row r="36" spans="3:17">
      <c r="C36" s="21"/>
      <c r="D36" s="9" t="s">
        <v>30</v>
      </c>
      <c r="E36" s="9" t="s">
        <v>30</v>
      </c>
      <c r="F36" s="9" t="s">
        <v>29</v>
      </c>
      <c r="G36" s="9" t="s">
        <v>30</v>
      </c>
      <c r="H36" s="9" t="s">
        <v>30</v>
      </c>
      <c r="I36" s="9" t="s">
        <v>29</v>
      </c>
      <c r="J36" s="9" t="s">
        <v>29</v>
      </c>
      <c r="K36" s="9" t="s">
        <v>29</v>
      </c>
    </row>
    <row r="37" spans="3:17">
      <c r="C37" s="19" t="s">
        <v>1</v>
      </c>
      <c r="D37" s="25">
        <v>1203.5511458319997</v>
      </c>
      <c r="E37" s="25">
        <v>1198.9171058100003</v>
      </c>
      <c r="F37" s="14">
        <f>D37*100/E37-100</f>
        <v>0.38651880096986702</v>
      </c>
      <c r="G37" s="25">
        <v>513.61481054000001</v>
      </c>
      <c r="H37" s="25">
        <v>432.44574249999999</v>
      </c>
      <c r="I37" s="14">
        <f>G37*100/H37-100</f>
        <v>18.769769259550529</v>
      </c>
      <c r="J37" s="14">
        <f>D37*100/$D$37</f>
        <v>100</v>
      </c>
      <c r="K37" s="14">
        <f>E37*100/$E$37</f>
        <v>100</v>
      </c>
      <c r="M37" s="15"/>
      <c r="N37" s="15"/>
      <c r="O37" s="15"/>
      <c r="P37" s="15"/>
      <c r="Q37" s="15"/>
    </row>
    <row r="38" spans="3:17">
      <c r="C38" s="19" t="s">
        <v>2</v>
      </c>
      <c r="D38" s="25">
        <v>80.032150349999995</v>
      </c>
      <c r="E38" s="25">
        <v>73.538545999999997</v>
      </c>
      <c r="F38" s="14">
        <f t="shared" ref="F38:F57" si="11">D38*100/E38-100</f>
        <v>8.8302049784884247</v>
      </c>
      <c r="G38" s="25">
        <v>3.7123431899999999</v>
      </c>
      <c r="H38" s="25">
        <v>6.8746215700000004</v>
      </c>
      <c r="I38" s="14">
        <f t="shared" ref="I38:I57" si="12">G38*100/H38-100</f>
        <v>-45.999308439024382</v>
      </c>
      <c r="J38" s="14">
        <f t="shared" ref="J38:J57" si="13">D38*100/$D$37</f>
        <v>6.6496675797416795</v>
      </c>
      <c r="K38" s="14">
        <f t="shared" ref="K38:K57" si="14">E38*100/$E$37</f>
        <v>6.1337473327913381</v>
      </c>
      <c r="M38" s="15"/>
      <c r="N38" s="15"/>
      <c r="O38" s="15"/>
      <c r="P38" s="15"/>
      <c r="Q38" s="15"/>
    </row>
    <row r="39" spans="3:17">
      <c r="C39" s="19" t="s">
        <v>3</v>
      </c>
      <c r="D39" s="25">
        <v>1123.5189954819998</v>
      </c>
      <c r="E39" s="25">
        <v>1125.3785598099998</v>
      </c>
      <c r="F39" s="14">
        <f t="shared" si="11"/>
        <v>-0.16523900440344619</v>
      </c>
      <c r="G39" s="25">
        <v>509.90246735000005</v>
      </c>
      <c r="H39" s="25">
        <v>425.57112092999995</v>
      </c>
      <c r="I39" s="14">
        <f t="shared" si="12"/>
        <v>19.816040673932704</v>
      </c>
      <c r="J39" s="14">
        <f t="shared" si="13"/>
        <v>93.350332420258326</v>
      </c>
      <c r="K39" s="14">
        <f t="shared" si="14"/>
        <v>93.866252667208627</v>
      </c>
      <c r="M39" s="15"/>
      <c r="N39" s="15"/>
      <c r="O39" s="15"/>
      <c r="P39" s="15"/>
      <c r="Q39" s="15"/>
    </row>
    <row r="40" spans="3:17">
      <c r="C40" s="1" t="s">
        <v>4</v>
      </c>
      <c r="D40" s="27">
        <v>25.191903030000002</v>
      </c>
      <c r="E40" s="27">
        <v>25.578958839999999</v>
      </c>
      <c r="F40" s="18">
        <f t="shared" si="11"/>
        <v>-1.5131804715785506</v>
      </c>
      <c r="G40" s="29">
        <v>3.5947969300000002</v>
      </c>
      <c r="H40" s="29">
        <v>3.7787390700000003</v>
      </c>
      <c r="I40" s="18">
        <f t="shared" si="12"/>
        <v>-4.8678179835264501</v>
      </c>
      <c r="J40" s="18">
        <f t="shared" si="13"/>
        <v>2.0931310744243574</v>
      </c>
      <c r="K40" s="18">
        <f t="shared" si="14"/>
        <v>2.1335052036578128</v>
      </c>
      <c r="M40" s="15"/>
      <c r="N40" s="15"/>
      <c r="O40" s="15"/>
      <c r="P40" s="15"/>
      <c r="Q40" s="15"/>
    </row>
    <row r="41" spans="3:17">
      <c r="C41" s="19" t="s">
        <v>5</v>
      </c>
      <c r="D41" s="25">
        <v>62.393811841999998</v>
      </c>
      <c r="E41" s="25">
        <v>47.342746860000005</v>
      </c>
      <c r="F41" s="14">
        <f t="shared" si="11"/>
        <v>31.791701961249458</v>
      </c>
      <c r="G41" s="25">
        <v>20.128988080000003</v>
      </c>
      <c r="H41" s="25">
        <v>18.48044797</v>
      </c>
      <c r="I41" s="14">
        <f t="shared" si="12"/>
        <v>8.9204553519272878</v>
      </c>
      <c r="J41" s="14">
        <f t="shared" si="13"/>
        <v>5.1841429471506126</v>
      </c>
      <c r="K41" s="14">
        <f t="shared" si="14"/>
        <v>3.9487923419038031</v>
      </c>
      <c r="M41" s="15"/>
      <c r="N41" s="15"/>
      <c r="O41" s="15"/>
      <c r="P41" s="15"/>
      <c r="Q41" s="15"/>
    </row>
    <row r="42" spans="3:17">
      <c r="C42" s="2" t="s">
        <v>6</v>
      </c>
      <c r="D42" s="27">
        <v>14.498925120000001</v>
      </c>
      <c r="E42" s="27">
        <v>18.7309102</v>
      </c>
      <c r="F42" s="18">
        <f t="shared" si="11"/>
        <v>-22.593590139575809</v>
      </c>
      <c r="G42" s="29">
        <v>10.387138279999999</v>
      </c>
      <c r="H42" s="29">
        <v>9.4275066699999996</v>
      </c>
      <c r="I42" s="18">
        <f t="shared" si="12"/>
        <v>10.179060525660702</v>
      </c>
      <c r="J42" s="18">
        <f t="shared" si="13"/>
        <v>1.2046787683440803</v>
      </c>
      <c r="K42" s="18">
        <f t="shared" si="14"/>
        <v>1.5623190385081054</v>
      </c>
      <c r="M42" s="15"/>
      <c r="N42" s="15"/>
      <c r="O42" s="15"/>
      <c r="P42" s="15"/>
      <c r="Q42" s="15"/>
    </row>
    <row r="43" spans="3:17">
      <c r="C43" s="2" t="s">
        <v>7</v>
      </c>
      <c r="D43" s="27">
        <v>47.89488672200001</v>
      </c>
      <c r="E43" s="27">
        <v>28.611836660000005</v>
      </c>
      <c r="F43" s="18">
        <f t="shared" si="11"/>
        <v>67.395359099606992</v>
      </c>
      <c r="G43" s="29">
        <v>9.7418498000000007</v>
      </c>
      <c r="H43" s="29">
        <v>9.0529412999999987</v>
      </c>
      <c r="I43" s="18">
        <f t="shared" si="12"/>
        <v>7.6097753997366908</v>
      </c>
      <c r="J43" s="18">
        <f t="shared" si="13"/>
        <v>3.9794641788065332</v>
      </c>
      <c r="K43" s="18">
        <f t="shared" si="14"/>
        <v>2.3864733033956975</v>
      </c>
      <c r="M43" s="15"/>
      <c r="N43" s="15"/>
      <c r="O43" s="15"/>
      <c r="P43" s="15"/>
      <c r="Q43" s="15"/>
    </row>
    <row r="44" spans="3:17">
      <c r="C44" s="19" t="s">
        <v>8</v>
      </c>
      <c r="D44" s="26">
        <v>140.55939798</v>
      </c>
      <c r="E44" s="26">
        <v>176.45144359000003</v>
      </c>
      <c r="F44" s="14">
        <f t="shared" si="11"/>
        <v>-20.341032569502957</v>
      </c>
      <c r="G44" s="25">
        <v>29.983143949999999</v>
      </c>
      <c r="H44" s="26">
        <v>39.024707399999997</v>
      </c>
      <c r="I44" s="14">
        <f t="shared" si="12"/>
        <v>-23.16881804474464</v>
      </c>
      <c r="J44" s="14">
        <f t="shared" si="13"/>
        <v>11.67872245951235</v>
      </c>
      <c r="K44" s="14">
        <f t="shared" si="14"/>
        <v>14.717568273478562</v>
      </c>
      <c r="M44" s="15"/>
      <c r="N44" s="15"/>
      <c r="O44" s="15"/>
      <c r="P44" s="15"/>
      <c r="Q44" s="15"/>
    </row>
    <row r="45" spans="3:17">
      <c r="C45" s="2" t="s">
        <v>9</v>
      </c>
      <c r="D45" s="27">
        <v>97.424603610000005</v>
      </c>
      <c r="E45" s="27">
        <v>140.24194626000002</v>
      </c>
      <c r="F45" s="18">
        <f t="shared" si="11"/>
        <v>-30.531052792592646</v>
      </c>
      <c r="G45" s="29">
        <v>22.278438949999998</v>
      </c>
      <c r="H45" s="29">
        <v>7.019208840000001</v>
      </c>
      <c r="I45" s="18">
        <f t="shared" si="12"/>
        <v>217.39245059988838</v>
      </c>
      <c r="J45" s="18">
        <f t="shared" si="13"/>
        <v>8.0947622331954676</v>
      </c>
      <c r="K45" s="18">
        <f t="shared" si="14"/>
        <v>11.697384713286842</v>
      </c>
      <c r="M45" s="15"/>
      <c r="N45" s="15"/>
      <c r="O45" s="15"/>
      <c r="P45" s="15"/>
      <c r="Q45" s="15"/>
    </row>
    <row r="46" spans="3:17">
      <c r="C46" s="2" t="s">
        <v>10</v>
      </c>
      <c r="D46" s="27">
        <v>43.134794369999995</v>
      </c>
      <c r="E46" s="27">
        <v>36.209497329999998</v>
      </c>
      <c r="F46" s="18">
        <f t="shared" si="11"/>
        <v>19.125637058381102</v>
      </c>
      <c r="G46" s="29">
        <v>7.7047049999999997</v>
      </c>
      <c r="H46" s="29">
        <v>32.005498559999999</v>
      </c>
      <c r="I46" s="18">
        <f t="shared" si="12"/>
        <v>-75.926933350042461</v>
      </c>
      <c r="J46" s="18">
        <f t="shared" si="13"/>
        <v>3.5839602263168842</v>
      </c>
      <c r="K46" s="18">
        <f t="shared" si="14"/>
        <v>3.02018356019172</v>
      </c>
      <c r="M46" s="15"/>
      <c r="N46" s="15"/>
      <c r="O46" s="15"/>
      <c r="P46" s="15"/>
      <c r="Q46" s="15"/>
    </row>
    <row r="47" spans="3:17">
      <c r="C47" s="20" t="s">
        <v>11</v>
      </c>
      <c r="D47" s="26">
        <v>765.41758673999993</v>
      </c>
      <c r="E47" s="26">
        <v>732.48313137999992</v>
      </c>
      <c r="F47" s="14">
        <f t="shared" si="11"/>
        <v>4.4962749241680768</v>
      </c>
      <c r="G47" s="25">
        <v>299.38553757</v>
      </c>
      <c r="H47" s="26">
        <v>283.47126371000002</v>
      </c>
      <c r="I47" s="14">
        <f t="shared" si="12"/>
        <v>5.6140695362619937</v>
      </c>
      <c r="J47" s="14">
        <f t="shared" si="13"/>
        <v>63.596598232713781</v>
      </c>
      <c r="K47" s="14">
        <f t="shared" si="14"/>
        <v>61.09539415447135</v>
      </c>
      <c r="M47" s="15"/>
      <c r="N47" s="15"/>
      <c r="O47" s="15"/>
      <c r="P47" s="15"/>
      <c r="Q47" s="15"/>
    </row>
    <row r="48" spans="3:17">
      <c r="C48" s="2" t="s">
        <v>12</v>
      </c>
      <c r="D48" s="27">
        <v>234.57194258999999</v>
      </c>
      <c r="E48" s="27">
        <v>218.64760450999995</v>
      </c>
      <c r="F48" s="18">
        <f t="shared" si="11"/>
        <v>7.2831065840795617</v>
      </c>
      <c r="G48" s="29">
        <v>132.95897682</v>
      </c>
      <c r="H48" s="29">
        <v>124.56094178999999</v>
      </c>
      <c r="I48" s="18">
        <f t="shared" si="12"/>
        <v>6.7421094520611859</v>
      </c>
      <c r="J48" s="18">
        <f t="shared" si="13"/>
        <v>19.489985398821034</v>
      </c>
      <c r="K48" s="18">
        <f t="shared" si="14"/>
        <v>18.237091075807069</v>
      </c>
      <c r="M48" s="15"/>
      <c r="N48" s="15"/>
      <c r="O48" s="15"/>
      <c r="P48" s="15"/>
      <c r="Q48" s="15"/>
    </row>
    <row r="49" spans="3:17">
      <c r="C49" s="2" t="s">
        <v>13</v>
      </c>
      <c r="D49" s="27">
        <v>240.99797860000001</v>
      </c>
      <c r="E49" s="27">
        <v>238.78804079999998</v>
      </c>
      <c r="F49" s="18">
        <f t="shared" si="11"/>
        <v>0.925480938072198</v>
      </c>
      <c r="G49" s="29">
        <v>91.174714690000016</v>
      </c>
      <c r="H49" s="29">
        <v>85.580654870000004</v>
      </c>
      <c r="I49" s="18">
        <f t="shared" si="12"/>
        <v>6.5365938464686764</v>
      </c>
      <c r="J49" s="18">
        <f t="shared" si="13"/>
        <v>20.023908367716366</v>
      </c>
      <c r="K49" s="18">
        <f t="shared" si="14"/>
        <v>19.916976715306134</v>
      </c>
      <c r="M49" s="15"/>
      <c r="N49" s="15"/>
      <c r="O49" s="15"/>
      <c r="P49" s="15"/>
      <c r="Q49" s="15"/>
    </row>
    <row r="50" spans="3:17">
      <c r="C50" s="2" t="s">
        <v>14</v>
      </c>
      <c r="D50" s="27">
        <v>263.44949065000003</v>
      </c>
      <c r="E50" s="27">
        <v>246.79010378000001</v>
      </c>
      <c r="F50" s="18">
        <f t="shared" si="11"/>
        <v>6.7504274340153358</v>
      </c>
      <c r="G50" s="29">
        <v>73.883368329999996</v>
      </c>
      <c r="H50" s="29">
        <v>71.172267520000005</v>
      </c>
      <c r="I50" s="18">
        <f t="shared" si="12"/>
        <v>3.8092095481405721</v>
      </c>
      <c r="J50" s="18">
        <f t="shared" si="13"/>
        <v>21.889347333708923</v>
      </c>
      <c r="K50" s="18">
        <f t="shared" si="14"/>
        <v>20.584417603522819</v>
      </c>
      <c r="M50" s="15"/>
      <c r="N50" s="15"/>
      <c r="O50" s="15"/>
      <c r="P50" s="15"/>
      <c r="Q50" s="15"/>
    </row>
    <row r="51" spans="3:17">
      <c r="C51" s="3" t="s">
        <v>15</v>
      </c>
      <c r="D51" s="30">
        <v>26.398174900000001</v>
      </c>
      <c r="E51" s="30">
        <v>28.257382290000002</v>
      </c>
      <c r="F51" s="18">
        <f t="shared" si="11"/>
        <v>-6.5795457304548677</v>
      </c>
      <c r="G51" s="29">
        <v>1.3684777299999997</v>
      </c>
      <c r="H51" s="28">
        <v>2.1573995299999997</v>
      </c>
      <c r="I51" s="18">
        <f t="shared" si="12"/>
        <v>-36.568182621231969</v>
      </c>
      <c r="J51" s="18">
        <f t="shared" si="13"/>
        <v>2.1933571324674594</v>
      </c>
      <c r="K51" s="18">
        <f t="shared" si="14"/>
        <v>2.3569087598353211</v>
      </c>
      <c r="M51" s="15"/>
      <c r="N51" s="15"/>
      <c r="O51" s="15"/>
      <c r="P51" s="15"/>
      <c r="Q51" s="15"/>
    </row>
    <row r="52" spans="3:17">
      <c r="C52" s="1" t="s">
        <v>16</v>
      </c>
      <c r="D52" s="27">
        <v>31.35467268</v>
      </c>
      <c r="E52" s="27">
        <v>39.482434390000002</v>
      </c>
      <c r="F52" s="18">
        <f t="shared" si="11"/>
        <v>-20.585766393519492</v>
      </c>
      <c r="G52" s="29">
        <v>3.6033000000000003E-2</v>
      </c>
      <c r="H52" s="29">
        <v>3.4936639999999999</v>
      </c>
      <c r="I52" s="18">
        <f t="shared" si="12"/>
        <v>-98.96861861930627</v>
      </c>
      <c r="J52" s="18">
        <f t="shared" si="13"/>
        <v>2.6051799118453673</v>
      </c>
      <c r="K52" s="18">
        <f t="shared" si="14"/>
        <v>3.2931746655933547</v>
      </c>
      <c r="M52" s="15"/>
      <c r="N52" s="15"/>
      <c r="O52" s="15"/>
      <c r="P52" s="15"/>
      <c r="Q52" s="15"/>
    </row>
    <row r="53" spans="3:17">
      <c r="C53" s="1" t="s">
        <v>17</v>
      </c>
      <c r="D53" s="27">
        <v>51.886709880000005</v>
      </c>
      <c r="E53" s="27">
        <v>65.64445164</v>
      </c>
      <c r="F53" s="18">
        <f t="shared" si="11"/>
        <v>-20.957965854370556</v>
      </c>
      <c r="G53" s="29">
        <v>1.2735669999999999</v>
      </c>
      <c r="H53" s="29">
        <v>2.8534E-2</v>
      </c>
      <c r="I53" s="31">
        <f t="shared" si="12"/>
        <v>4363.3314642181249</v>
      </c>
      <c r="J53" s="18">
        <f t="shared" si="13"/>
        <v>4.311134600277529</v>
      </c>
      <c r="K53" s="18">
        <f t="shared" si="14"/>
        <v>5.4753119562548864</v>
      </c>
      <c r="M53" s="15"/>
      <c r="N53" s="15"/>
      <c r="O53" s="15"/>
      <c r="P53" s="15"/>
      <c r="Q53" s="15"/>
    </row>
    <row r="54" spans="3:17">
      <c r="C54" s="1" t="s">
        <v>18</v>
      </c>
      <c r="D54" s="27">
        <v>7.7004949700000003</v>
      </c>
      <c r="E54" s="27">
        <v>9.7641083200000001</v>
      </c>
      <c r="F54" s="18">
        <f t="shared" si="11"/>
        <v>-21.134683090037655</v>
      </c>
      <c r="G54" s="29">
        <v>0.18332130999999999</v>
      </c>
      <c r="H54" s="29">
        <v>0.24675528000000002</v>
      </c>
      <c r="I54" s="18">
        <f t="shared" si="12"/>
        <v>-25.707239172349219</v>
      </c>
      <c r="J54" s="18">
        <f t="shared" si="13"/>
        <v>0.63981451861580374</v>
      </c>
      <c r="K54" s="18">
        <f t="shared" si="14"/>
        <v>0.8144106271136462</v>
      </c>
      <c r="M54" s="15"/>
      <c r="N54" s="15"/>
      <c r="O54" s="15"/>
      <c r="P54" s="15"/>
      <c r="Q54" s="15"/>
    </row>
    <row r="55" spans="3:17">
      <c r="C55" s="1" t="s">
        <v>19</v>
      </c>
      <c r="D55" s="27">
        <v>30.667243350000003</v>
      </c>
      <c r="E55" s="27">
        <v>19.402287019999999</v>
      </c>
      <c r="F55" s="18">
        <f t="shared" si="11"/>
        <v>58.059940657449374</v>
      </c>
      <c r="G55" s="29">
        <v>0.18682851</v>
      </c>
      <c r="H55" s="29">
        <v>0.71518289000000002</v>
      </c>
      <c r="I55" s="18">
        <f t="shared" si="12"/>
        <v>-73.876820515099297</v>
      </c>
      <c r="J55" s="18">
        <f t="shared" si="13"/>
        <v>2.548063159276885</v>
      </c>
      <c r="K55" s="18">
        <f t="shared" si="14"/>
        <v>1.6183176406421877</v>
      </c>
      <c r="M55" s="15"/>
      <c r="N55" s="15"/>
      <c r="O55" s="15"/>
      <c r="P55" s="15"/>
      <c r="Q55" s="15"/>
    </row>
    <row r="56" spans="3:17">
      <c r="C56" s="1" t="s">
        <v>33</v>
      </c>
      <c r="D56" s="27">
        <v>7.9010240500000011</v>
      </c>
      <c r="E56" s="27">
        <v>8.8437812100000013</v>
      </c>
      <c r="F56" s="18">
        <f t="shared" si="11"/>
        <v>-10.660114012476797</v>
      </c>
      <c r="G56" s="29">
        <v>153.28709499999999</v>
      </c>
      <c r="H56" s="29">
        <v>76.331826609999993</v>
      </c>
      <c r="I56" s="18">
        <f t="shared" si="12"/>
        <v>100.81675207798358</v>
      </c>
      <c r="J56" s="18">
        <f t="shared" si="13"/>
        <v>0.65647596924832996</v>
      </c>
      <c r="K56" s="18">
        <f t="shared" si="14"/>
        <v>0.73764742926284754</v>
      </c>
      <c r="M56" s="15"/>
      <c r="N56" s="15"/>
      <c r="O56" s="15"/>
      <c r="P56" s="15"/>
      <c r="Q56" s="15"/>
    </row>
    <row r="57" spans="3:17">
      <c r="C57" s="1" t="s">
        <v>20</v>
      </c>
      <c r="D57" s="30">
        <v>0.44615095999999999</v>
      </c>
      <c r="E57" s="30">
        <v>0.38521655999999999</v>
      </c>
      <c r="F57" s="18">
        <f t="shared" si="11"/>
        <v>15.818219237511499</v>
      </c>
      <c r="G57" s="29">
        <v>1.843156</v>
      </c>
      <c r="H57" s="28">
        <v>0</v>
      </c>
      <c r="I57" s="18">
        <v>0</v>
      </c>
      <c r="J57" s="18">
        <f t="shared" si="13"/>
        <v>3.7069547193325253E-2</v>
      </c>
      <c r="K57" s="18">
        <f t="shared" si="14"/>
        <v>3.2130374830188435E-2</v>
      </c>
      <c r="M57" s="15"/>
      <c r="N57" s="15"/>
      <c r="O57" s="15"/>
      <c r="P57" s="15"/>
      <c r="Q57" s="15"/>
    </row>
  </sheetData>
  <mergeCells count="8">
    <mergeCell ref="C34:C36"/>
    <mergeCell ref="D34:F34"/>
    <mergeCell ref="G34:I34"/>
    <mergeCell ref="J34:K34"/>
    <mergeCell ref="C2:C4"/>
    <mergeCell ref="D2:F2"/>
    <mergeCell ref="G2:I2"/>
    <mergeCell ref="J2:K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 BOLDIJAR</cp:lastModifiedBy>
  <dcterms:created xsi:type="dcterms:W3CDTF">2012-04-10T13:21:00Z</dcterms:created>
  <dcterms:modified xsi:type="dcterms:W3CDTF">2015-04-15T10:34:20Z</dcterms:modified>
</cp:coreProperties>
</file>