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MK YE24\"/>
    </mc:Choice>
  </mc:AlternateContent>
  <xr:revisionPtr revIDLastSave="0" documentId="13_ncr:1_{A1D8BB71-35C9-47A5-8CB9-3CDA49D34592}" xr6:coauthVersionLast="47" xr6:coauthVersionMax="47" xr10:uidLastSave="{00000000-0000-0000-0000-000000000000}"/>
  <bookViews>
    <workbookView xWindow="-120" yWindow="-120" windowWidth="20730" windowHeight="11160" xr2:uid="{7451A30E-B288-4CFB-B270-1F9C958225D9}"/>
  </bookViews>
  <sheets>
    <sheet name="MARKET PORTFOL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11" i="1" s="1"/>
  <c r="E27" i="1"/>
  <c r="E11" i="1" s="1"/>
  <c r="C27" i="1"/>
  <c r="B27" i="1"/>
  <c r="B11" i="1" s="1"/>
  <c r="F24" i="1"/>
  <c r="F8" i="1" s="1"/>
  <c r="E24" i="1"/>
  <c r="G24" i="1" s="1"/>
  <c r="C24" i="1"/>
  <c r="B24" i="1"/>
  <c r="B8" i="1" s="1"/>
  <c r="D31" i="1"/>
  <c r="D30" i="1"/>
  <c r="D29" i="1"/>
  <c r="D28" i="1"/>
  <c r="D27" i="1"/>
  <c r="D26" i="1"/>
  <c r="D25" i="1"/>
  <c r="D23" i="1"/>
  <c r="D22" i="1"/>
  <c r="D21" i="1"/>
  <c r="F15" i="1"/>
  <c r="F14" i="1"/>
  <c r="F13" i="1"/>
  <c r="F12" i="1"/>
  <c r="F10" i="1"/>
  <c r="F9" i="1"/>
  <c r="F7" i="1"/>
  <c r="F6" i="1"/>
  <c r="F5" i="1"/>
  <c r="C15" i="1"/>
  <c r="C14" i="1"/>
  <c r="C13" i="1"/>
  <c r="C12" i="1"/>
  <c r="I12" i="1" s="1"/>
  <c r="C11" i="1"/>
  <c r="C10" i="1"/>
  <c r="C9" i="1"/>
  <c r="C8" i="1"/>
  <c r="I8" i="1" s="1"/>
  <c r="C7" i="1"/>
  <c r="C6" i="1"/>
  <c r="C5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I26" i="1"/>
  <c r="H26" i="1"/>
  <c r="G26" i="1"/>
  <c r="I25" i="1"/>
  <c r="H25" i="1"/>
  <c r="G25" i="1"/>
  <c r="I24" i="1"/>
  <c r="I23" i="1"/>
  <c r="H23" i="1"/>
  <c r="G23" i="1"/>
  <c r="I22" i="1"/>
  <c r="H22" i="1"/>
  <c r="G22" i="1"/>
  <c r="I21" i="1"/>
  <c r="H21" i="1"/>
  <c r="G21" i="1"/>
  <c r="E15" i="1"/>
  <c r="B15" i="1"/>
  <c r="E14" i="1"/>
  <c r="B14" i="1"/>
  <c r="E13" i="1"/>
  <c r="B13" i="1"/>
  <c r="E12" i="1"/>
  <c r="B12" i="1"/>
  <c r="H12" i="1" s="1"/>
  <c r="E10" i="1"/>
  <c r="B10" i="1"/>
  <c r="E9" i="1"/>
  <c r="B9" i="1"/>
  <c r="E7" i="1"/>
  <c r="B7" i="1"/>
  <c r="H7" i="1" s="1"/>
  <c r="E6" i="1"/>
  <c r="B6" i="1"/>
  <c r="E5" i="1"/>
  <c r="B5" i="1"/>
  <c r="H10" i="1" l="1"/>
  <c r="G7" i="1"/>
  <c r="G15" i="1"/>
  <c r="D24" i="1"/>
  <c r="G11" i="1"/>
  <c r="G6" i="1"/>
  <c r="E8" i="1"/>
  <c r="G8" i="1" s="1"/>
  <c r="H15" i="1"/>
  <c r="G5" i="1"/>
  <c r="G27" i="1"/>
  <c r="H11" i="1"/>
  <c r="H13" i="1"/>
  <c r="I6" i="1"/>
  <c r="I9" i="1"/>
  <c r="H8" i="1"/>
  <c r="H24" i="1"/>
  <c r="G13" i="1"/>
  <c r="I13" i="1"/>
  <c r="H6" i="1"/>
  <c r="G10" i="1"/>
  <c r="G14" i="1"/>
  <c r="I5" i="1"/>
  <c r="I7" i="1"/>
  <c r="I11" i="1"/>
  <c r="I15" i="1"/>
  <c r="H5" i="1"/>
  <c r="H9" i="1"/>
  <c r="G9" i="1"/>
  <c r="G12" i="1"/>
  <c r="H14" i="1"/>
  <c r="I14" i="1"/>
  <c r="I10" i="1"/>
  <c r="D5" i="1"/>
  <c r="D6" i="1"/>
  <c r="D7" i="1"/>
  <c r="D8" i="1"/>
  <c r="D9" i="1"/>
  <c r="D10" i="1"/>
  <c r="D11" i="1"/>
  <c r="D12" i="1"/>
  <c r="D13" i="1"/>
  <c r="D14" i="1"/>
  <c r="D15" i="1"/>
</calcChain>
</file>

<file path=xl/sharedStrings.xml><?xml version="1.0" encoding="utf-8"?>
<sst xmlns="http://schemas.openxmlformats.org/spreadsheetml/2006/main" count="56" uniqueCount="24">
  <si>
    <t>Market porfolio as of December 31th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</si>
  <si>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</si>
  <si>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</si>
  <si>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</si>
  <si>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</si>
  <si>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</si>
  <si>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</si>
  <si>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</si>
  <si>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</si>
  <si>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</si>
  <si>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</si>
  <si>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</si>
  <si>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</si>
  <si>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</si>
  <si>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</si>
  <si>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</si>
  <si>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</si>
  <si>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</si>
  <si>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</si>
  <si>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in local currency, MKD</t>
  </si>
  <si>
    <t>MKD m</t>
  </si>
  <si>
    <t>Exchange rate for calculations:</t>
  </si>
  <si>
    <t>1 EUR = 61.4950 Denars, MKD (December 31th, 2023)</t>
  </si>
  <si>
    <t>1 EUR = 61.4932 Denars, MKD (December 31th,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</si>
</sst>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l_e_i_-;\-* #,##0.00\ _l_e_i_-;_-* &quot;-&quot;??\ _l_e_i_-;_-@_-"/>
    <numFmt numFmtId="165" formatCode="#,##0.00_ ;\-#,##0.00\ "/>
    <numFmt numFmtId="166" formatCode="#,##0.0000"/>
    <numFmt numFmtId="167" formatCode="0.0000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Tahoma"/>
      <family val="2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7">
    <xf numFmtId="0" fontId="0" fillId="0" borderId="0" xfId="0"/>
    <xf numFmtId="0" fontId="3" fillId="2" borderId="1" xfId="0" applyFont="1" applyFill="1" applyBorder="1"/>
    <xf numFmtId="0" fontId="0" fillId="2" borderId="0" xfId="0" applyFill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3" fillId="7" borderId="2" xfId="0" applyFont="1" applyFill="1" applyBorder="1"/>
    <xf numFmtId="165" fontId="7" fillId="7" borderId="2" xfId="1" applyNumberFormat="1" applyFont="1" applyFill="1" applyBorder="1"/>
    <xf numFmtId="164" fontId="7" fillId="7" borderId="2" xfId="1" applyFont="1" applyFill="1" applyBorder="1"/>
    <xf numFmtId="164" fontId="8" fillId="7" borderId="2" xfId="1" applyFont="1" applyFill="1" applyBorder="1"/>
    <xf numFmtId="164" fontId="0" fillId="2" borderId="0" xfId="1" applyFont="1" applyFill="1"/>
    <xf numFmtId="43" fontId="0" fillId="2" borderId="0" xfId="0" applyNumberFormat="1" applyFill="1"/>
    <xf numFmtId="0" fontId="3" fillId="0" borderId="2" xfId="0" applyFont="1" applyBorder="1"/>
    <xf numFmtId="0" fontId="0" fillId="0" borderId="2" xfId="0" applyBorder="1" applyAlignment="1">
      <alignment horizontal="left" indent="4"/>
    </xf>
    <xf numFmtId="0" fontId="0" fillId="0" borderId="2" xfId="0" applyBorder="1"/>
    <xf numFmtId="165" fontId="7" fillId="0" borderId="2" xfId="0" applyNumberFormat="1" applyFont="1" applyBorder="1"/>
    <xf numFmtId="165" fontId="9" fillId="0" borderId="2" xfId="1" applyNumberFormat="1" applyFont="1" applyFill="1" applyBorder="1"/>
    <xf numFmtId="0" fontId="10" fillId="2" borderId="0" xfId="0" applyFont="1" applyFill="1"/>
    <xf numFmtId="0" fontId="11" fillId="2" borderId="0" xfId="0" applyFont="1" applyFill="1"/>
    <xf numFmtId="0" fontId="1" fillId="2" borderId="0" xfId="0" applyFont="1" applyFill="1"/>
    <xf numFmtId="0" fontId="12" fillId="2" borderId="0" xfId="0" applyFont="1" applyFill="1"/>
    <xf numFmtId="166" fontId="11" fillId="2" borderId="0" xfId="0" applyNumberFormat="1" applyFont="1" applyFill="1"/>
    <xf numFmtId="167" fontId="11" fillId="2" borderId="0" xfId="0" applyNumberFormat="1" applyFont="1" applyFill="1"/>
    <xf numFmtId="0" fontId="4" fillId="2" borderId="1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28F3E-B686-4B9E-9670-4A081D673F6D}">
  <dimension ref="A1:AJ155"/>
  <sheetViews>
    <sheetView tabSelected="1" workbookViewId="0">
      <selection activeCell="K15" sqref="K15"/>
    </sheetView>
  </sheetViews>
  <sheetFormatPr defaultRowHeight="15"/>
  <cols>
    <col min="1" max="1" width="26.85546875" customWidth="1"/>
    <col min="2" max="9" width="12" customWidth="1"/>
    <col min="10" max="10" width="10.7109375" style="2" bestFit="1" customWidth="1"/>
    <col min="11" max="11" width="9.7109375" style="2" bestFit="1" customWidth="1"/>
    <col min="12" max="12" width="9.140625" style="2"/>
    <col min="13" max="13" width="19.7109375" style="2" bestFit="1" customWidth="1"/>
    <col min="14" max="36" width="9.140625" style="2"/>
  </cols>
  <sheetData>
    <row r="1" spans="1:36" s="2" customFormat="1" ht="14.25" customHeight="1">
      <c r="A1" s="1" t="s">
        <v>0</v>
      </c>
      <c r="C1" s="22"/>
      <c r="D1" s="22"/>
      <c r="E1" s="22"/>
      <c r="F1" s="22"/>
      <c r="G1" s="22"/>
      <c r="H1" s="22"/>
      <c r="I1" s="22"/>
    </row>
    <row r="2" spans="1:36" ht="15" customHeight="1">
      <c r="A2" s="23" t="s">
        <v>1</v>
      </c>
      <c r="B2" s="24" t="s">
        <v>2</v>
      </c>
      <c r="C2" s="24"/>
      <c r="D2" s="24"/>
      <c r="E2" s="25" t="s">
        <v>3</v>
      </c>
      <c r="F2" s="25"/>
      <c r="G2" s="25"/>
      <c r="H2" s="26" t="s">
        <v>4</v>
      </c>
      <c r="I2" s="26"/>
      <c r="AC2"/>
      <c r="AD2"/>
      <c r="AE2"/>
      <c r="AF2"/>
      <c r="AG2"/>
      <c r="AH2"/>
      <c r="AI2"/>
      <c r="AJ2"/>
    </row>
    <row r="3" spans="1:36">
      <c r="A3" s="23"/>
      <c r="B3" s="3">
        <v>2024</v>
      </c>
      <c r="C3" s="3">
        <v>2023</v>
      </c>
      <c r="D3" s="3" t="s">
        <v>5</v>
      </c>
      <c r="E3" s="3">
        <v>2024</v>
      </c>
      <c r="F3" s="3">
        <v>2023</v>
      </c>
      <c r="G3" s="3" t="s">
        <v>5</v>
      </c>
      <c r="H3" s="3">
        <v>2024</v>
      </c>
      <c r="I3" s="3">
        <v>2023</v>
      </c>
      <c r="AC3"/>
      <c r="AD3"/>
      <c r="AE3"/>
      <c r="AF3"/>
      <c r="AG3"/>
      <c r="AH3"/>
      <c r="AI3"/>
      <c r="AJ3"/>
    </row>
    <row r="4" spans="1:36">
      <c r="A4" s="23"/>
      <c r="B4" s="4" t="s">
        <v>6</v>
      </c>
      <c r="C4" s="4" t="s">
        <v>6</v>
      </c>
      <c r="D4" s="4" t="s">
        <v>7</v>
      </c>
      <c r="E4" s="4" t="s">
        <v>6</v>
      </c>
      <c r="F4" s="4" t="s">
        <v>6</v>
      </c>
      <c r="G4" s="4" t="s">
        <v>7</v>
      </c>
      <c r="H4" s="4" t="s">
        <v>7</v>
      </c>
      <c r="I4" s="4" t="s">
        <v>7</v>
      </c>
      <c r="AC4"/>
      <c r="AD4"/>
      <c r="AE4"/>
      <c r="AF4"/>
      <c r="AG4"/>
      <c r="AH4"/>
      <c r="AI4"/>
      <c r="AJ4"/>
    </row>
    <row r="5" spans="1:36">
      <c r="A5" s="5" t="s">
        <v>8</v>
      </c>
      <c r="B5" s="6">
        <f>B21/61.495</f>
        <v>259.69960159362552</v>
      </c>
      <c r="C5" s="6">
        <f>C21/61.495</f>
        <v>233.26595658183595</v>
      </c>
      <c r="D5" s="7">
        <f>B5*100/C5-100</f>
        <v>11.331977198531305</v>
      </c>
      <c r="E5" s="6">
        <f>E21/61.495</f>
        <v>101.99967477030654</v>
      </c>
      <c r="F5" s="6">
        <f>F21/61.495</f>
        <v>94.687584356451751</v>
      </c>
      <c r="G5" s="7">
        <f>E5*100/F5-100</f>
        <v>7.7223328312277886</v>
      </c>
      <c r="H5" s="8">
        <f>B5*100/$B$5</f>
        <v>100</v>
      </c>
      <c r="I5" s="8">
        <f>C5*100/$C$5</f>
        <v>100</v>
      </c>
      <c r="J5" s="9"/>
      <c r="K5" s="9"/>
      <c r="L5" s="10"/>
      <c r="AC5"/>
      <c r="AD5"/>
      <c r="AE5"/>
      <c r="AF5"/>
      <c r="AG5"/>
      <c r="AH5"/>
      <c r="AI5"/>
      <c r="AJ5"/>
    </row>
    <row r="6" spans="1:36">
      <c r="A6" s="5" t="s">
        <v>9</v>
      </c>
      <c r="B6" s="6">
        <f t="shared" ref="B6:C15" si="0">B22/61.495</f>
        <v>47.061582242458741</v>
      </c>
      <c r="C6" s="6">
        <f t="shared" si="0"/>
        <v>40.462232701845679</v>
      </c>
      <c r="D6" s="7">
        <f t="shared" ref="D6:D15" si="1">B6*100/C6-100</f>
        <v>16.309899627244334</v>
      </c>
      <c r="E6" s="6">
        <f t="shared" ref="E6:F15" si="2">E22/61.495</f>
        <v>17.031693633628752</v>
      </c>
      <c r="F6" s="6">
        <f t="shared" si="2"/>
        <v>13.935132937637208</v>
      </c>
      <c r="G6" s="7">
        <f t="shared" ref="G6:G15" si="3">E6*100/F6-100</f>
        <v>22.221249770987725</v>
      </c>
      <c r="H6" s="8">
        <f t="shared" ref="H6:H15" si="4">B6*100/$B$5</f>
        <v>18.121545798941995</v>
      </c>
      <c r="I6" s="8">
        <f t="shared" ref="I6:I15" si="5">C6*100/$C$5</f>
        <v>17.345965650007074</v>
      </c>
      <c r="J6" s="9"/>
      <c r="K6" s="9"/>
      <c r="L6" s="10"/>
      <c r="M6" s="9"/>
      <c r="AC6"/>
      <c r="AD6"/>
      <c r="AE6"/>
      <c r="AF6"/>
      <c r="AG6"/>
      <c r="AH6"/>
      <c r="AI6"/>
      <c r="AJ6"/>
    </row>
    <row r="7" spans="1:36">
      <c r="A7" s="5" t="s">
        <v>10</v>
      </c>
      <c r="B7" s="6">
        <f t="shared" si="0"/>
        <v>212.63801935116675</v>
      </c>
      <c r="C7" s="6">
        <f t="shared" si="0"/>
        <v>192.80372387999026</v>
      </c>
      <c r="D7" s="7">
        <f t="shared" si="1"/>
        <v>10.287298954620937</v>
      </c>
      <c r="E7" s="6">
        <f t="shared" si="2"/>
        <v>84.967981136677778</v>
      </c>
      <c r="F7" s="6">
        <f t="shared" si="2"/>
        <v>80.752451418814545</v>
      </c>
      <c r="G7" s="7">
        <f t="shared" si="3"/>
        <v>5.2203117599486859</v>
      </c>
      <c r="H7" s="8">
        <f t="shared" si="4"/>
        <v>81.878454201057991</v>
      </c>
      <c r="I7" s="8">
        <f t="shared" si="5"/>
        <v>82.654034349992912</v>
      </c>
      <c r="J7" s="9"/>
      <c r="K7" s="9"/>
      <c r="L7" s="10"/>
      <c r="M7" s="9"/>
      <c r="AC7"/>
      <c r="AD7"/>
      <c r="AE7"/>
      <c r="AF7"/>
      <c r="AG7"/>
      <c r="AH7"/>
      <c r="AI7"/>
      <c r="AJ7"/>
    </row>
    <row r="8" spans="1:36" ht="14.25" customHeight="1">
      <c r="A8" s="11" t="s">
        <v>11</v>
      </c>
      <c r="B8" s="6">
        <f t="shared" si="0"/>
        <v>41.08119359297504</v>
      </c>
      <c r="C8" s="6">
        <f t="shared" si="0"/>
        <v>37.95358972274169</v>
      </c>
      <c r="D8" s="7">
        <f t="shared" si="1"/>
        <v>8.2406009367785771</v>
      </c>
      <c r="E8" s="6">
        <f t="shared" si="2"/>
        <v>10.144093015692334</v>
      </c>
      <c r="F8" s="6">
        <f t="shared" si="2"/>
        <v>12.364452394503621</v>
      </c>
      <c r="G8" s="7">
        <f t="shared" si="3"/>
        <v>-17.957603846639458</v>
      </c>
      <c r="H8" s="8">
        <f t="shared" si="4"/>
        <v>15.818735701126853</v>
      </c>
      <c r="I8" s="8">
        <f t="shared" si="5"/>
        <v>16.270522402366311</v>
      </c>
      <c r="J8" s="9"/>
      <c r="K8" s="9"/>
      <c r="L8" s="10"/>
      <c r="AC8"/>
      <c r="AD8"/>
      <c r="AE8"/>
      <c r="AF8"/>
      <c r="AG8"/>
      <c r="AH8"/>
      <c r="AI8"/>
      <c r="AJ8"/>
    </row>
    <row r="9" spans="1:36">
      <c r="A9" s="12" t="s">
        <v>12</v>
      </c>
      <c r="B9" s="6">
        <f t="shared" si="0"/>
        <v>16.496414342629482</v>
      </c>
      <c r="C9" s="6">
        <f t="shared" si="0"/>
        <v>13.590373201073259</v>
      </c>
      <c r="D9" s="7">
        <f t="shared" si="1"/>
        <v>21.383085648646698</v>
      </c>
      <c r="E9" s="6">
        <f t="shared" si="2"/>
        <v>4.0915521587120907</v>
      </c>
      <c r="F9" s="6">
        <f t="shared" si="2"/>
        <v>4.5820147979510537</v>
      </c>
      <c r="G9" s="7">
        <f t="shared" si="3"/>
        <v>-10.704082393149051</v>
      </c>
      <c r="H9" s="8">
        <f t="shared" si="4"/>
        <v>6.35211384284018</v>
      </c>
      <c r="I9" s="8">
        <f t="shared" si="5"/>
        <v>5.8261279957949599</v>
      </c>
      <c r="J9" s="9"/>
      <c r="K9" s="9"/>
      <c r="L9" s="10"/>
      <c r="AC9"/>
      <c r="AD9"/>
      <c r="AE9"/>
      <c r="AF9"/>
      <c r="AG9"/>
      <c r="AH9"/>
      <c r="AI9"/>
      <c r="AJ9"/>
    </row>
    <row r="10" spans="1:36">
      <c r="A10" s="12" t="s">
        <v>13</v>
      </c>
      <c r="B10" s="6">
        <f t="shared" si="0"/>
        <v>24.584779250345555</v>
      </c>
      <c r="C10" s="6">
        <f t="shared" si="0"/>
        <v>24.363216521668427</v>
      </c>
      <c r="D10" s="7">
        <f t="shared" si="1"/>
        <v>0.90941493082439706</v>
      </c>
      <c r="E10" s="6">
        <f t="shared" si="2"/>
        <v>6.0525408569802428</v>
      </c>
      <c r="F10" s="6">
        <f t="shared" si="2"/>
        <v>7.7824375965525663</v>
      </c>
      <c r="G10" s="7">
        <f t="shared" si="3"/>
        <v>-22.228212152174876</v>
      </c>
      <c r="H10" s="8">
        <f t="shared" si="4"/>
        <v>9.4666218582866719</v>
      </c>
      <c r="I10" s="8">
        <f t="shared" si="5"/>
        <v>10.44439440657135</v>
      </c>
      <c r="J10" s="9"/>
      <c r="K10" s="9"/>
      <c r="L10" s="10"/>
      <c r="AC10"/>
      <c r="AD10"/>
      <c r="AE10"/>
      <c r="AF10"/>
      <c r="AG10"/>
      <c r="AH10"/>
      <c r="AI10"/>
      <c r="AJ10"/>
    </row>
    <row r="11" spans="1:36">
      <c r="A11" s="11" t="s">
        <v>14</v>
      </c>
      <c r="B11" s="6">
        <f t="shared" si="0"/>
        <v>118.27018456785105</v>
      </c>
      <c r="C11" s="6">
        <f t="shared" si="0"/>
        <v>110.19757703878365</v>
      </c>
      <c r="D11" s="7">
        <f t="shared" si="1"/>
        <v>7.3255762476758264</v>
      </c>
      <c r="E11" s="6">
        <f t="shared" si="2"/>
        <v>51.985299617855112</v>
      </c>
      <c r="F11" s="6">
        <f t="shared" si="2"/>
        <v>50.157931539149523</v>
      </c>
      <c r="G11" s="7">
        <f t="shared" si="3"/>
        <v>3.6432285435839589</v>
      </c>
      <c r="H11" s="8">
        <f t="shared" si="4"/>
        <v>45.541149790795082</v>
      </c>
      <c r="I11" s="8">
        <f t="shared" si="5"/>
        <v>47.2411742603012</v>
      </c>
      <c r="J11" s="9"/>
      <c r="K11" s="9"/>
      <c r="L11" s="10"/>
      <c r="AC11"/>
      <c r="AD11"/>
      <c r="AE11"/>
      <c r="AF11"/>
      <c r="AG11"/>
      <c r="AH11"/>
      <c r="AI11"/>
      <c r="AJ11"/>
    </row>
    <row r="12" spans="1:36">
      <c r="A12" s="12" t="s">
        <v>15</v>
      </c>
      <c r="B12" s="6">
        <f t="shared" si="0"/>
        <v>22.113114887389219</v>
      </c>
      <c r="C12" s="6">
        <f t="shared" si="0"/>
        <v>19.206667208716159</v>
      </c>
      <c r="D12" s="7">
        <f t="shared" si="1"/>
        <v>15.132493561163429</v>
      </c>
      <c r="E12" s="6">
        <f t="shared" si="2"/>
        <v>12.423692983169364</v>
      </c>
      <c r="F12" s="6">
        <f t="shared" si="2"/>
        <v>11.655337832344093</v>
      </c>
      <c r="G12" s="7">
        <f t="shared" si="3"/>
        <v>6.5923027017977205</v>
      </c>
      <c r="H12" s="8">
        <f t="shared" si="4"/>
        <v>8.5148820990459306</v>
      </c>
      <c r="I12" s="8">
        <f t="shared" si="5"/>
        <v>8.2338063771332806</v>
      </c>
      <c r="J12" s="9"/>
      <c r="K12" s="9"/>
      <c r="L12" s="10"/>
      <c r="AC12"/>
      <c r="AD12"/>
      <c r="AE12"/>
      <c r="AF12"/>
      <c r="AG12"/>
      <c r="AH12"/>
      <c r="AI12"/>
      <c r="AJ12"/>
    </row>
    <row r="13" spans="1:36">
      <c r="A13" s="12" t="s">
        <v>16</v>
      </c>
      <c r="B13" s="6">
        <f t="shared" si="0"/>
        <v>96.157069680461831</v>
      </c>
      <c r="C13" s="6">
        <f t="shared" si="0"/>
        <v>90.99090983006748</v>
      </c>
      <c r="D13" s="7">
        <f t="shared" si="1"/>
        <v>5.6776658899691768</v>
      </c>
      <c r="E13" s="6">
        <f t="shared" si="2"/>
        <v>39.561606634685745</v>
      </c>
      <c r="F13" s="6">
        <f t="shared" si="2"/>
        <v>38.502593706805435</v>
      </c>
      <c r="G13" s="7">
        <f t="shared" si="3"/>
        <v>2.7504976312625047</v>
      </c>
      <c r="H13" s="8">
        <f t="shared" si="4"/>
        <v>37.026267691749148</v>
      </c>
      <c r="I13" s="8">
        <f t="shared" si="5"/>
        <v>39.007367883167916</v>
      </c>
      <c r="J13" s="9"/>
      <c r="K13" s="9"/>
      <c r="L13" s="10"/>
      <c r="AC13"/>
      <c r="AD13"/>
      <c r="AE13"/>
      <c r="AF13"/>
      <c r="AG13"/>
      <c r="AH13"/>
      <c r="AI13"/>
      <c r="AJ13"/>
    </row>
    <row r="14" spans="1:36">
      <c r="A14" s="13" t="s">
        <v>17</v>
      </c>
      <c r="B14" s="6">
        <f t="shared" si="0"/>
        <v>5.942954711765184</v>
      </c>
      <c r="C14" s="6">
        <f t="shared" si="0"/>
        <v>5.145475241889585</v>
      </c>
      <c r="D14" s="7">
        <f t="shared" si="1"/>
        <v>15.498655272564065</v>
      </c>
      <c r="E14" s="6">
        <f t="shared" si="2"/>
        <v>0.40112204244247501</v>
      </c>
      <c r="F14" s="6">
        <f t="shared" si="2"/>
        <v>0.28668997479469877</v>
      </c>
      <c r="G14" s="7">
        <f t="shared" si="3"/>
        <v>39.914917753828689</v>
      </c>
      <c r="H14" s="8">
        <f t="shared" si="4"/>
        <v>2.2883957754639304</v>
      </c>
      <c r="I14" s="8">
        <f t="shared" si="5"/>
        <v>2.2058406281348706</v>
      </c>
      <c r="J14" s="9"/>
      <c r="K14" s="9"/>
      <c r="L14" s="10"/>
      <c r="AC14"/>
      <c r="AD14"/>
      <c r="AE14"/>
      <c r="AF14"/>
      <c r="AG14"/>
      <c r="AH14"/>
      <c r="AI14"/>
      <c r="AJ14"/>
    </row>
    <row r="15" spans="1:36">
      <c r="A15" s="13" t="s">
        <v>18</v>
      </c>
      <c r="B15" s="6">
        <f t="shared" si="0"/>
        <v>47.343686478575492</v>
      </c>
      <c r="C15" s="6">
        <f t="shared" si="0"/>
        <v>39.507081876575334</v>
      </c>
      <c r="D15" s="7">
        <f t="shared" si="1"/>
        <v>19.835948973610883</v>
      </c>
      <c r="E15" s="6">
        <f t="shared" si="2"/>
        <v>22.437466460687869</v>
      </c>
      <c r="F15" s="6">
        <f t="shared" si="2"/>
        <v>17.943377510366698</v>
      </c>
      <c r="G15" s="7">
        <f t="shared" si="3"/>
        <v>25.045947719289373</v>
      </c>
      <c r="H15" s="8">
        <f t="shared" si="4"/>
        <v>18.230172933672137</v>
      </c>
      <c r="I15" s="8">
        <f t="shared" si="5"/>
        <v>16.936497059190543</v>
      </c>
      <c r="J15" s="9"/>
      <c r="K15" s="9"/>
      <c r="L15" s="10"/>
      <c r="AC15"/>
      <c r="AD15"/>
      <c r="AE15"/>
      <c r="AF15"/>
      <c r="AG15"/>
      <c r="AH15"/>
      <c r="AI15"/>
      <c r="AJ15"/>
    </row>
    <row r="16" spans="1:36" s="2" customFormat="1" ht="14.25" customHeight="1"/>
    <row r="17" spans="1:36" ht="15" customHeight="1">
      <c r="A17" s="1" t="s">
        <v>0</v>
      </c>
      <c r="B17" s="2"/>
      <c r="C17" s="22" t="s">
        <v>19</v>
      </c>
      <c r="D17" s="22"/>
      <c r="E17" s="22"/>
      <c r="F17" s="22"/>
      <c r="G17" s="22"/>
      <c r="H17" s="22"/>
      <c r="I17" s="22"/>
      <c r="AC17"/>
      <c r="AD17"/>
      <c r="AE17"/>
      <c r="AF17"/>
      <c r="AG17"/>
      <c r="AH17"/>
      <c r="AI17"/>
      <c r="AJ17"/>
    </row>
    <row r="18" spans="1:36">
      <c r="A18" s="23" t="s">
        <v>1</v>
      </c>
      <c r="B18" s="24" t="s">
        <v>2</v>
      </c>
      <c r="C18" s="24"/>
      <c r="D18" s="24"/>
      <c r="E18" s="25" t="s">
        <v>3</v>
      </c>
      <c r="F18" s="25"/>
      <c r="G18" s="25"/>
      <c r="H18" s="26" t="s">
        <v>4</v>
      </c>
      <c r="I18" s="26"/>
      <c r="AC18"/>
      <c r="AD18"/>
      <c r="AE18"/>
      <c r="AF18"/>
      <c r="AG18"/>
      <c r="AH18"/>
      <c r="AI18"/>
      <c r="AJ18"/>
    </row>
    <row r="19" spans="1:36">
      <c r="A19" s="23"/>
      <c r="B19" s="3">
        <v>2024</v>
      </c>
      <c r="C19" s="3">
        <v>2023</v>
      </c>
      <c r="D19" s="3" t="s">
        <v>5</v>
      </c>
      <c r="E19" s="3">
        <v>2024</v>
      </c>
      <c r="F19" s="3">
        <v>2023</v>
      </c>
      <c r="G19" s="3" t="s">
        <v>5</v>
      </c>
      <c r="H19" s="3">
        <v>2024</v>
      </c>
      <c r="I19" s="3">
        <v>2023</v>
      </c>
      <c r="AC19"/>
      <c r="AD19"/>
      <c r="AE19"/>
      <c r="AF19"/>
      <c r="AG19"/>
      <c r="AH19"/>
      <c r="AI19"/>
      <c r="AJ19"/>
    </row>
    <row r="20" spans="1:36">
      <c r="A20" s="23"/>
      <c r="B20" s="4" t="s">
        <v>20</v>
      </c>
      <c r="C20" s="4" t="s">
        <v>20</v>
      </c>
      <c r="D20" s="4" t="s">
        <v>7</v>
      </c>
      <c r="E20" s="4" t="s">
        <v>20</v>
      </c>
      <c r="F20" s="4" t="s">
        <v>20</v>
      </c>
      <c r="G20" s="4" t="s">
        <v>7</v>
      </c>
      <c r="H20" s="4" t="s">
        <v>7</v>
      </c>
      <c r="I20" s="4" t="s">
        <v>7</v>
      </c>
      <c r="AC20"/>
      <c r="AD20"/>
      <c r="AE20"/>
      <c r="AF20"/>
      <c r="AG20"/>
      <c r="AH20"/>
      <c r="AI20"/>
      <c r="AJ20"/>
    </row>
    <row r="21" spans="1:36">
      <c r="A21" s="5" t="s">
        <v>8</v>
      </c>
      <c r="B21" s="6">
        <v>15970.227000000001</v>
      </c>
      <c r="C21" s="6">
        <v>14344.69</v>
      </c>
      <c r="D21" s="6">
        <f>B21*100/C21-100</f>
        <v>11.331977198531305</v>
      </c>
      <c r="E21" s="6">
        <v>6272.47</v>
      </c>
      <c r="F21" s="6">
        <v>5822.8130000000001</v>
      </c>
      <c r="G21" s="6">
        <f>E21*100/F21-100</f>
        <v>7.7223328312277886</v>
      </c>
      <c r="H21" s="6">
        <f>B21*100/$B$21</f>
        <v>100</v>
      </c>
      <c r="I21" s="6">
        <f>C21*100/$C$21</f>
        <v>100</v>
      </c>
      <c r="M21" s="9"/>
      <c r="AC21"/>
      <c r="AD21"/>
      <c r="AE21"/>
      <c r="AF21"/>
      <c r="AG21"/>
      <c r="AH21"/>
      <c r="AI21"/>
      <c r="AJ21"/>
    </row>
    <row r="22" spans="1:36">
      <c r="A22" s="5" t="s">
        <v>9</v>
      </c>
      <c r="B22" s="6">
        <v>2894.0520000000001</v>
      </c>
      <c r="C22" s="6">
        <v>2488.2249999999999</v>
      </c>
      <c r="D22" s="6">
        <f t="shared" ref="D22:D31" si="6">B22*100/C22-100</f>
        <v>16.309899627244334</v>
      </c>
      <c r="E22" s="6">
        <v>1047.364</v>
      </c>
      <c r="F22" s="6">
        <v>856.94100000000003</v>
      </c>
      <c r="G22" s="6">
        <f t="shared" ref="G22:G31" si="7">E22*100/F22-100</f>
        <v>22.22124977098774</v>
      </c>
      <c r="H22" s="6">
        <f t="shared" ref="H22:H31" si="8">B22*100/$B$21</f>
        <v>18.121545798941995</v>
      </c>
      <c r="I22" s="6">
        <f t="shared" ref="I22:I31" si="9">C22*100/$C$21</f>
        <v>17.345965650007074</v>
      </c>
      <c r="M22" s="9"/>
      <c r="AC22"/>
      <c r="AD22"/>
      <c r="AE22"/>
      <c r="AF22"/>
      <c r="AG22"/>
      <c r="AH22"/>
      <c r="AI22"/>
      <c r="AJ22"/>
    </row>
    <row r="23" spans="1:36" ht="14.25" customHeight="1">
      <c r="A23" s="5" t="s">
        <v>10</v>
      </c>
      <c r="B23" s="6">
        <v>13076.174999999999</v>
      </c>
      <c r="C23" s="6">
        <v>11856.465</v>
      </c>
      <c r="D23" s="6">
        <f t="shared" si="6"/>
        <v>10.287298954620965</v>
      </c>
      <c r="E23" s="6">
        <v>5225.1059999999998</v>
      </c>
      <c r="F23" s="6">
        <v>4965.8720000000003</v>
      </c>
      <c r="G23" s="6">
        <f t="shared" si="7"/>
        <v>5.2203117599487001</v>
      </c>
      <c r="H23" s="6">
        <f t="shared" si="8"/>
        <v>81.878454201058005</v>
      </c>
      <c r="I23" s="6">
        <f t="shared" si="9"/>
        <v>82.654034349992926</v>
      </c>
      <c r="AC23"/>
      <c r="AD23"/>
      <c r="AE23"/>
      <c r="AF23"/>
      <c r="AG23"/>
      <c r="AH23"/>
      <c r="AI23"/>
      <c r="AJ23"/>
    </row>
    <row r="24" spans="1:36">
      <c r="A24" s="11" t="s">
        <v>11</v>
      </c>
      <c r="B24" s="14">
        <f>B25+B26</f>
        <v>2526.288</v>
      </c>
      <c r="C24" s="14">
        <f>C25+C26</f>
        <v>2333.9560000000001</v>
      </c>
      <c r="D24" s="14">
        <f t="shared" si="6"/>
        <v>8.2406009367785771</v>
      </c>
      <c r="E24" s="14">
        <f>E25+E26</f>
        <v>623.81100000000004</v>
      </c>
      <c r="F24" s="14">
        <f>F25+F26</f>
        <v>760.35200000000009</v>
      </c>
      <c r="G24" s="14">
        <f t="shared" si="7"/>
        <v>-17.957603846639458</v>
      </c>
      <c r="H24" s="14">
        <f t="shared" si="8"/>
        <v>15.818735701126851</v>
      </c>
      <c r="I24" s="14">
        <f t="shared" si="9"/>
        <v>16.270522402366311</v>
      </c>
      <c r="AC24"/>
      <c r="AD24"/>
      <c r="AE24"/>
      <c r="AF24"/>
      <c r="AG24"/>
      <c r="AH24"/>
      <c r="AI24"/>
      <c r="AJ24"/>
    </row>
    <row r="25" spans="1:36">
      <c r="A25" s="12" t="s">
        <v>12</v>
      </c>
      <c r="B25" s="15">
        <v>1014.447</v>
      </c>
      <c r="C25" s="15">
        <v>835.74</v>
      </c>
      <c r="D25" s="15">
        <f t="shared" si="6"/>
        <v>21.383085648646698</v>
      </c>
      <c r="E25" s="15">
        <v>251.61</v>
      </c>
      <c r="F25" s="15">
        <v>281.77100000000002</v>
      </c>
      <c r="G25" s="15">
        <f t="shared" si="7"/>
        <v>-10.704082393149051</v>
      </c>
      <c r="H25" s="15">
        <f t="shared" si="8"/>
        <v>6.35211384284018</v>
      </c>
      <c r="I25" s="15">
        <f t="shared" si="9"/>
        <v>5.8261279957949599</v>
      </c>
      <c r="AC25"/>
      <c r="AD25"/>
      <c r="AE25"/>
      <c r="AF25"/>
      <c r="AG25"/>
      <c r="AH25"/>
      <c r="AI25"/>
      <c r="AJ25"/>
    </row>
    <row r="26" spans="1:36">
      <c r="A26" s="12" t="s">
        <v>13</v>
      </c>
      <c r="B26" s="15">
        <v>1511.8409999999999</v>
      </c>
      <c r="C26" s="15">
        <v>1498.2159999999999</v>
      </c>
      <c r="D26" s="15">
        <f t="shared" si="6"/>
        <v>0.90941493082438285</v>
      </c>
      <c r="E26" s="15">
        <v>372.20100000000002</v>
      </c>
      <c r="F26" s="15">
        <v>478.58100000000002</v>
      </c>
      <c r="G26" s="15">
        <f t="shared" si="7"/>
        <v>-22.228212152174862</v>
      </c>
      <c r="H26" s="15">
        <f t="shared" si="8"/>
        <v>9.4666218582866719</v>
      </c>
      <c r="I26" s="15">
        <f t="shared" si="9"/>
        <v>10.44439440657135</v>
      </c>
      <c r="AC26"/>
      <c r="AD26"/>
      <c r="AE26"/>
      <c r="AF26"/>
      <c r="AG26"/>
      <c r="AH26"/>
      <c r="AI26"/>
      <c r="AJ26"/>
    </row>
    <row r="27" spans="1:36">
      <c r="A27" s="11" t="s">
        <v>14</v>
      </c>
      <c r="B27" s="14">
        <f>B28+B29</f>
        <v>7273.0249999999996</v>
      </c>
      <c r="C27" s="14">
        <f>C28+C29</f>
        <v>6776.6</v>
      </c>
      <c r="D27" s="14">
        <f t="shared" si="6"/>
        <v>7.3255762476758264</v>
      </c>
      <c r="E27" s="14">
        <f>E28+E29</f>
        <v>3196.8359999999998</v>
      </c>
      <c r="F27" s="14">
        <f>F28+F29</f>
        <v>3084.462</v>
      </c>
      <c r="G27" s="14">
        <f t="shared" si="7"/>
        <v>3.6432285435839304</v>
      </c>
      <c r="H27" s="14">
        <f t="shared" si="8"/>
        <v>45.541149790795082</v>
      </c>
      <c r="I27" s="14">
        <f t="shared" si="9"/>
        <v>47.2411742603012</v>
      </c>
      <c r="AC27"/>
      <c r="AD27"/>
      <c r="AE27"/>
      <c r="AF27"/>
      <c r="AG27"/>
      <c r="AH27"/>
      <c r="AI27"/>
      <c r="AJ27"/>
    </row>
    <row r="28" spans="1:36">
      <c r="A28" s="12" t="s">
        <v>15</v>
      </c>
      <c r="B28" s="15">
        <v>1359.846</v>
      </c>
      <c r="C28" s="15">
        <v>1181.114</v>
      </c>
      <c r="D28" s="15">
        <f t="shared" si="6"/>
        <v>15.132493561163443</v>
      </c>
      <c r="E28" s="15">
        <v>763.995</v>
      </c>
      <c r="F28" s="15">
        <v>716.745</v>
      </c>
      <c r="G28" s="15">
        <f t="shared" si="7"/>
        <v>6.5923027017977063</v>
      </c>
      <c r="H28" s="15">
        <f t="shared" si="8"/>
        <v>8.5148820990459306</v>
      </c>
      <c r="I28" s="15">
        <f t="shared" si="9"/>
        <v>8.2338063771332806</v>
      </c>
      <c r="AC28"/>
      <c r="AD28"/>
      <c r="AE28"/>
      <c r="AF28"/>
      <c r="AG28"/>
      <c r="AH28"/>
      <c r="AI28"/>
      <c r="AJ28"/>
    </row>
    <row r="29" spans="1:36">
      <c r="A29" s="12" t="s">
        <v>16</v>
      </c>
      <c r="B29" s="15">
        <v>5913.1790000000001</v>
      </c>
      <c r="C29" s="15">
        <v>5595.4859999999999</v>
      </c>
      <c r="D29" s="15">
        <f t="shared" si="6"/>
        <v>5.6776658899691768</v>
      </c>
      <c r="E29" s="15">
        <v>2432.8409999999999</v>
      </c>
      <c r="F29" s="15">
        <v>2367.7170000000001</v>
      </c>
      <c r="G29" s="15">
        <f t="shared" si="7"/>
        <v>2.7504976312625047</v>
      </c>
      <c r="H29" s="15">
        <f t="shared" si="8"/>
        <v>37.026267691749155</v>
      </c>
      <c r="I29" s="15">
        <f t="shared" si="9"/>
        <v>39.007367883167916</v>
      </c>
      <c r="AC29"/>
      <c r="AD29"/>
      <c r="AE29"/>
      <c r="AF29"/>
      <c r="AG29"/>
      <c r="AH29"/>
      <c r="AI29"/>
      <c r="AJ29"/>
    </row>
    <row r="30" spans="1:36">
      <c r="A30" s="13" t="s">
        <v>17</v>
      </c>
      <c r="B30" s="15">
        <v>365.46199999999999</v>
      </c>
      <c r="C30" s="15">
        <v>316.42099999999999</v>
      </c>
      <c r="D30" s="15">
        <f t="shared" si="6"/>
        <v>15.498655272564079</v>
      </c>
      <c r="E30" s="15">
        <v>24.667000000000002</v>
      </c>
      <c r="F30" s="15">
        <v>17.63</v>
      </c>
      <c r="G30" s="15">
        <f t="shared" si="7"/>
        <v>39.914917753828718</v>
      </c>
      <c r="H30" s="15">
        <f t="shared" si="8"/>
        <v>2.2883957754639304</v>
      </c>
      <c r="I30" s="15">
        <f t="shared" si="9"/>
        <v>2.2058406281348706</v>
      </c>
      <c r="AC30"/>
      <c r="AD30"/>
      <c r="AE30"/>
      <c r="AF30"/>
      <c r="AG30"/>
      <c r="AH30"/>
      <c r="AI30"/>
      <c r="AJ30"/>
    </row>
    <row r="31" spans="1:36" s="2" customFormat="1">
      <c r="A31" s="13" t="s">
        <v>18</v>
      </c>
      <c r="B31" s="14">
        <v>2911.3999999999996</v>
      </c>
      <c r="C31" s="14">
        <v>2429.4880000000003</v>
      </c>
      <c r="D31" s="14">
        <f t="shared" si="6"/>
        <v>19.835948973610869</v>
      </c>
      <c r="E31" s="14">
        <v>1379.7920000000004</v>
      </c>
      <c r="F31" s="14">
        <v>1103.4280000000001</v>
      </c>
      <c r="G31" s="14">
        <f t="shared" si="7"/>
        <v>25.045947719289373</v>
      </c>
      <c r="H31" s="14">
        <f t="shared" si="8"/>
        <v>18.230172933672133</v>
      </c>
      <c r="I31" s="14">
        <f t="shared" si="9"/>
        <v>16.936497059190543</v>
      </c>
    </row>
    <row r="32" spans="1:36" s="18" customFormat="1">
      <c r="A32" s="16"/>
      <c r="B32" s="2"/>
      <c r="C32" s="2"/>
      <c r="D32" s="2"/>
      <c r="E32" s="2"/>
      <c r="F32" s="2"/>
      <c r="G32" s="2"/>
      <c r="H32" s="2"/>
      <c r="I32" s="2"/>
    </row>
    <row r="33" spans="1:9" s="18" customFormat="1">
      <c r="A33" s="19" t="s">
        <v>21</v>
      </c>
      <c r="B33" s="17"/>
      <c r="C33" s="17"/>
      <c r="D33" s="17"/>
      <c r="E33" s="17"/>
      <c r="F33" s="17"/>
      <c r="G33" s="17"/>
      <c r="H33" s="17"/>
      <c r="I33" s="17"/>
    </row>
    <row r="34" spans="1:9" s="18" customFormat="1">
      <c r="A34" s="17" t="s">
        <v>22</v>
      </c>
      <c r="B34" s="17"/>
      <c r="C34" s="20"/>
      <c r="D34" s="17"/>
      <c r="E34" s="17"/>
      <c r="F34" s="17"/>
      <c r="G34" s="17"/>
      <c r="H34" s="17"/>
      <c r="I34" s="17"/>
    </row>
    <row r="35" spans="1:9" s="2" customFormat="1">
      <c r="A35" s="17" t="s">
        <v>23</v>
      </c>
      <c r="B35" s="17"/>
      <c r="C35" s="21"/>
      <c r="D35" s="17"/>
      <c r="E35" s="17"/>
      <c r="F35" s="17"/>
      <c r="G35" s="17"/>
      <c r="H35" s="17"/>
      <c r="I35" s="17"/>
    </row>
    <row r="36" spans="1:9" s="2" customFormat="1"/>
    <row r="37" spans="1:9" s="2" customFormat="1"/>
    <row r="38" spans="1:9" s="2" customFormat="1">
      <c r="C38" s="9"/>
    </row>
    <row r="39" spans="1:9" s="2" customFormat="1"/>
    <row r="40" spans="1:9" s="2" customFormat="1"/>
    <row r="41" spans="1:9" s="2" customFormat="1"/>
    <row r="42" spans="1:9" s="2" customFormat="1"/>
    <row r="43" spans="1:9" s="2" customFormat="1"/>
    <row r="44" spans="1:9" s="2" customFormat="1"/>
    <row r="45" spans="1:9" s="2" customFormat="1"/>
    <row r="46" spans="1:9" s="2" customFormat="1"/>
    <row r="47" spans="1:9" s="2" customFormat="1"/>
    <row r="48" spans="1:9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pans="1:9" s="2" customFormat="1"/>
    <row r="146" spans="1:9" s="2" customFormat="1"/>
    <row r="147" spans="1:9" s="2" customFormat="1"/>
    <row r="148" spans="1:9" s="2" customFormat="1"/>
    <row r="149" spans="1:9" s="2" customFormat="1"/>
    <row r="150" spans="1:9" s="2" customFormat="1"/>
    <row r="151" spans="1:9" s="2" customFormat="1"/>
    <row r="152" spans="1:9" s="2" customFormat="1"/>
    <row r="153" spans="1:9" s="2" customFormat="1"/>
    <row r="154" spans="1:9" s="2" customFormat="1"/>
    <row r="155" spans="1:9">
      <c r="A155" s="2"/>
      <c r="B155" s="2"/>
      <c r="C155" s="2"/>
      <c r="D155" s="2"/>
      <c r="E155" s="2"/>
      <c r="F155" s="2"/>
      <c r="G155" s="2"/>
      <c r="H155" s="2"/>
      <c r="I155" s="2"/>
    </row>
  </sheetData>
  <mergeCells count="10">
    <mergeCell ref="C17:I17"/>
    <mergeCell ref="A18:A20"/>
    <mergeCell ref="B18:D18"/>
    <mergeCell ref="E18:G18"/>
    <mergeCell ref="H18:I18"/>
    <mergeCell ref="C1:I1"/>
    <mergeCell ref="A2:A4"/>
    <mergeCell ref="B2:D2"/>
    <mergeCell ref="E2:G2"/>
    <mergeCell ref="H2:I2"/>
  </mergeCells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842FDA-AC60-4CB2-BD92-A391AD19E934}"/>
</file>

<file path=customXml/itemProps2.xml><?xml version="1.0" encoding="utf-8"?>
<ds:datastoreItem xmlns:ds="http://schemas.openxmlformats.org/officeDocument/2006/customXml" ds:itemID="{6CF6FDE2-E781-46FC-8D95-DE6498B3E154}"/>
</file>

<file path=customXml/itemProps3.xml><?xml version="1.0" encoding="utf-8"?>
<ds:datastoreItem xmlns:ds="http://schemas.openxmlformats.org/officeDocument/2006/customXml" ds:itemID="{D5EDBEEE-EC78-490F-A6BD-803434C803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Georgiana OPREA</dc:creator>
  <cp:keywords/>
  <dc:description/>
  <cp:lastModifiedBy>Daniela GHETU</cp:lastModifiedBy>
  <cp:revision/>
  <dcterms:created xsi:type="dcterms:W3CDTF">2024-02-23T12:48:04Z</dcterms:created>
  <dcterms:modified xsi:type="dcterms:W3CDTF">2025-03-19T13:04:31Z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