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Vlad\Desktop\MK YE23\"/>
    </mc:Choice>
  </mc:AlternateContent>
  <xr:revisionPtr revIDLastSave="0" documentId="8_{38185E49-BF20-4BF6-8408-BF86D3F92BF4}" xr6:coauthVersionLast="47" xr6:coauthVersionMax="47" xr10:uidLastSave="{00000000-0000-0000-0000-000000000000}"/>
  <bookViews>
    <workbookView xWindow="-120" yWindow="-120" windowWidth="20730" windowHeight="11160" xr2:uid="{7451A30E-B288-4CFB-B270-1F9C958225D9}"/>
  </bookViews>
  <sheets>
    <sheet name="MARKET PORTFOLIO"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0" i="1" l="1"/>
  <c r="H30" i="1"/>
  <c r="G30" i="1"/>
  <c r="D30" i="1"/>
  <c r="I29" i="1"/>
  <c r="H29" i="1"/>
  <c r="G29" i="1"/>
  <c r="D29" i="1"/>
  <c r="I28" i="1"/>
  <c r="H28" i="1"/>
  <c r="G28" i="1"/>
  <c r="D28" i="1"/>
  <c r="I27" i="1"/>
  <c r="H27" i="1"/>
  <c r="G27" i="1"/>
  <c r="D27" i="1"/>
  <c r="I26" i="1"/>
  <c r="H26" i="1"/>
  <c r="G26" i="1"/>
  <c r="D26" i="1"/>
  <c r="I25" i="1"/>
  <c r="H25" i="1"/>
  <c r="G25" i="1"/>
  <c r="D25" i="1"/>
  <c r="I24" i="1"/>
  <c r="H24" i="1"/>
  <c r="G24" i="1"/>
  <c r="D24" i="1"/>
  <c r="I23" i="1"/>
  <c r="H23" i="1"/>
  <c r="G23" i="1"/>
  <c r="D23" i="1"/>
  <c r="I22" i="1"/>
  <c r="H22" i="1"/>
  <c r="G22" i="1"/>
  <c r="D22" i="1"/>
  <c r="I21" i="1"/>
  <c r="H21" i="1"/>
  <c r="G21" i="1"/>
  <c r="D21" i="1"/>
  <c r="I20" i="1"/>
  <c r="H20" i="1"/>
  <c r="G20" i="1"/>
  <c r="D20" i="1"/>
  <c r="F15" i="1"/>
  <c r="G15" i="1" s="1"/>
  <c r="E15" i="1"/>
  <c r="C15" i="1"/>
  <c r="I15" i="1" s="1"/>
  <c r="B15" i="1"/>
  <c r="H15" i="1" s="1"/>
  <c r="F14" i="1"/>
  <c r="G14" i="1" s="1"/>
  <c r="E14" i="1"/>
  <c r="C14" i="1"/>
  <c r="I14" i="1" s="1"/>
  <c r="B14" i="1"/>
  <c r="H14" i="1" s="1"/>
  <c r="F13" i="1"/>
  <c r="G13" i="1" s="1"/>
  <c r="E13" i="1"/>
  <c r="C13" i="1"/>
  <c r="I13" i="1" s="1"/>
  <c r="B13" i="1"/>
  <c r="H13" i="1" s="1"/>
  <c r="F12" i="1"/>
  <c r="G12" i="1" s="1"/>
  <c r="E12" i="1"/>
  <c r="C12" i="1"/>
  <c r="I12" i="1" s="1"/>
  <c r="B12" i="1"/>
  <c r="H12" i="1" s="1"/>
  <c r="F11" i="1"/>
  <c r="G11" i="1" s="1"/>
  <c r="E11" i="1"/>
  <c r="C11" i="1"/>
  <c r="I11" i="1" s="1"/>
  <c r="B11" i="1"/>
  <c r="H11" i="1" s="1"/>
  <c r="F10" i="1"/>
  <c r="G10" i="1" s="1"/>
  <c r="E10" i="1"/>
  <c r="C10" i="1"/>
  <c r="I10" i="1" s="1"/>
  <c r="B10" i="1"/>
  <c r="H10" i="1" s="1"/>
  <c r="F9" i="1"/>
  <c r="G9" i="1" s="1"/>
  <c r="E9" i="1"/>
  <c r="C9" i="1"/>
  <c r="I9" i="1" s="1"/>
  <c r="B9" i="1"/>
  <c r="H9" i="1" s="1"/>
  <c r="F8" i="1"/>
  <c r="G8" i="1" s="1"/>
  <c r="E8" i="1"/>
  <c r="C8" i="1"/>
  <c r="I8" i="1" s="1"/>
  <c r="B8" i="1"/>
  <c r="H8" i="1" s="1"/>
  <c r="F7" i="1"/>
  <c r="G7" i="1" s="1"/>
  <c r="E7" i="1"/>
  <c r="C7" i="1"/>
  <c r="I7" i="1" s="1"/>
  <c r="B7" i="1"/>
  <c r="H7" i="1" s="1"/>
  <c r="F6" i="1"/>
  <c r="G6" i="1" s="1"/>
  <c r="E6" i="1"/>
  <c r="C6" i="1"/>
  <c r="I6" i="1" s="1"/>
  <c r="B6" i="1"/>
  <c r="H6" i="1" s="1"/>
  <c r="F5" i="1"/>
  <c r="G5" i="1" s="1"/>
  <c r="E5" i="1"/>
  <c r="C5" i="1"/>
  <c r="I5" i="1" s="1"/>
  <c r="B5" i="1"/>
  <c r="H5" i="1" s="1"/>
  <c r="D5" i="1" l="1"/>
  <c r="D6" i="1"/>
  <c r="D7" i="1"/>
  <c r="D8" i="1"/>
  <c r="D9" i="1"/>
  <c r="D10" i="1"/>
  <c r="D11" i="1"/>
  <c r="D12" i="1"/>
  <c r="D13" i="1"/>
  <c r="D14" i="1"/>
  <c r="D15" i="1"/>
</calcChain>
</file>

<file path=xl/sharedStrings.xml><?xml version="1.0" encoding="utf-8"?>
<sst xmlns="http://schemas.openxmlformats.org/spreadsheetml/2006/main" count="59" uniqueCount="27">
  <si>
    <t>Market porfolio as of December 31th 2023</t>
  </si>
  <si>
    <t>Business line</t>
  </si>
  <si>
    <t>GROSS WRITTEN PREMIUMS</t>
  </si>
  <si>
    <t>PAID CLAIMS</t>
  </si>
  <si>
    <t>Weight in all GWP</t>
  </si>
  <si>
    <t>Change</t>
  </si>
  <si>
    <t>EUR m</t>
  </si>
  <si>
    <t>%</t>
  </si>
  <si>
    <t>TOTAL MARKET</t>
  </si>
  <si>
    <t>TOTAL LIFE</t>
  </si>
  <si>
    <t>TOTAL NON-LIFE, of which:</t>
  </si>
  <si>
    <t>Overall property insurance</t>
  </si>
  <si>
    <t>Fire and allied perils</t>
  </si>
  <si>
    <t>Damages to property</t>
  </si>
  <si>
    <t>Overall motor insurance</t>
  </si>
  <si>
    <t>Motor Hull</t>
  </si>
  <si>
    <t>MTPL</t>
  </si>
  <si>
    <t>GTPL</t>
  </si>
  <si>
    <t>Other non-life insurance</t>
  </si>
  <si>
    <t>in local currency, MKD</t>
  </si>
  <si>
    <t>MKD m</t>
  </si>
  <si>
    <t>Explanation</t>
  </si>
  <si>
    <t xml:space="preserve">1. The data are taken from the Supervisory Reports of the Insurance Supervision Agency and represent preliminary data. After the verification, the final data are published in the section Insurance Industry Reports on the website of the Insurance Supervision Agency. </t>
  </si>
  <si>
    <t>Click here...</t>
  </si>
  <si>
    <t>Exchange rate for calculations:</t>
  </si>
  <si>
    <t>1 EUR = 61.4950 Denars, MKD (December 31th, 2023)</t>
  </si>
  <si>
    <t>1 EUR = 61.4932 Denars, MKD (December 31th,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</si>
</sst>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00\ _l_e_i_-;\-* #,##0.00\ _l_e_i_-;_-* &quot;-&quot;??\ _l_e_i_-;_-@_-"/>
    <numFmt numFmtId="165" formatCode="#,##0.00_ ;\-#,##0.00\ "/>
    <numFmt numFmtId="166" formatCode="#,##0.0000"/>
    <numFmt numFmtId="167" formatCode="0.0000"/>
  </numFmts>
  <fonts count="16" x14ac:knownFonts="1">
    <font>
      <sz val="11"/>
      <color theme="1"/>
      <name val="Calibri"/>
      <family val="2"/>
      <charset val="238"/>
      <scheme val="minor"/>
    </font>
    <font>
      <sz val="11"/>
      <color theme="1"/>
      <name val="Calibri"/>
      <family val="2"/>
      <scheme val="minor"/>
    </font>
    <font>
      <sz val="11"/>
      <color theme="1"/>
      <name val="Calibri"/>
      <family val="2"/>
      <charset val="238"/>
      <scheme val="minor"/>
    </font>
    <font>
      <b/>
      <sz val="11"/>
      <color theme="1"/>
      <name val="Calibri"/>
      <family val="2"/>
      <charset val="238"/>
      <scheme val="minor"/>
    </font>
    <font>
      <b/>
      <sz val="10"/>
      <color rgb="FFFF0000"/>
      <name val="Tahoma"/>
      <family val="2"/>
    </font>
    <font>
      <b/>
      <sz val="11"/>
      <name val="Calibri"/>
      <family val="2"/>
      <charset val="238"/>
      <scheme val="minor"/>
    </font>
    <font>
      <b/>
      <sz val="10"/>
      <name val="Tahoma"/>
      <family val="2"/>
      <charset val="238"/>
    </font>
    <font>
      <b/>
      <sz val="10"/>
      <color theme="1"/>
      <name val="Tahoma"/>
      <family val="2"/>
    </font>
    <font>
      <b/>
      <sz val="10"/>
      <name val="Tahoma"/>
      <family val="2"/>
    </font>
    <font>
      <sz val="10"/>
      <color theme="1"/>
      <name val="Tahoma"/>
      <family val="2"/>
    </font>
    <font>
      <i/>
      <sz val="11"/>
      <color theme="1"/>
      <name val="Calibri"/>
      <family val="2"/>
      <charset val="238"/>
      <scheme val="minor"/>
    </font>
    <font>
      <b/>
      <i/>
      <sz val="9"/>
      <color theme="1"/>
      <name val="Calibri"/>
      <family val="2"/>
      <scheme val="minor"/>
    </font>
    <font>
      <sz val="9"/>
      <color theme="1"/>
      <name val="Calibri"/>
      <family val="2"/>
      <scheme val="minor"/>
    </font>
    <font>
      <u/>
      <sz val="11"/>
      <color theme="10"/>
      <name val="Calibri"/>
      <family val="2"/>
      <charset val="238"/>
      <scheme val="minor"/>
    </font>
    <font>
      <u/>
      <sz val="9"/>
      <color theme="10"/>
      <name val="Calibri"/>
      <family val="2"/>
      <scheme val="minor"/>
    </font>
    <font>
      <b/>
      <sz val="9"/>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rgb="FFFFFF00"/>
        <bgColor indexed="64"/>
      </patternFill>
    </fill>
    <fill>
      <patternFill patternType="solid">
        <fgColor theme="6" tint="0.79998168889431442"/>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164" fontId="2" fillId="0" borderId="0" applyFont="0" applyFill="0" applyBorder="0" applyAlignment="0" applyProtection="0"/>
    <xf numFmtId="0" fontId="13" fillId="0" borderId="0" applyNumberFormat="0" applyFill="0" applyBorder="0" applyAlignment="0" applyProtection="0"/>
  </cellStyleXfs>
  <cellXfs count="31">
    <xf numFmtId="0" fontId="0" fillId="0" borderId="0" xfId="0"/>
    <xf numFmtId="0" fontId="3" fillId="2" borderId="1" xfId="0" applyFont="1" applyFill="1" applyBorder="1"/>
    <xf numFmtId="0" fontId="0" fillId="2" borderId="0" xfId="0" applyFill="1"/>
    <xf numFmtId="0" fontId="4" fillId="2" borderId="1" xfId="0" applyFont="1" applyFill="1" applyBorder="1" applyAlignment="1">
      <alignment horizontal="right"/>
    </xf>
    <xf numFmtId="0" fontId="5" fillId="3" borderId="2" xfId="0" applyFont="1" applyFill="1" applyBorder="1" applyAlignment="1">
      <alignment horizontal="center" vertical="center"/>
    </xf>
    <xf numFmtId="0" fontId="6" fillId="4" borderId="2"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2" xfId="0" applyFont="1" applyFill="1" applyBorder="1" applyAlignment="1">
      <alignment horizontal="center" vertical="center"/>
    </xf>
    <xf numFmtId="0" fontId="3" fillId="7" borderId="2" xfId="0" applyFont="1" applyFill="1" applyBorder="1"/>
    <xf numFmtId="165" fontId="7" fillId="7" borderId="2" xfId="1" applyNumberFormat="1" applyFont="1" applyFill="1" applyBorder="1"/>
    <xf numFmtId="164" fontId="7" fillId="7" borderId="2" xfId="1" applyFont="1" applyFill="1" applyBorder="1"/>
    <xf numFmtId="164" fontId="8" fillId="7" borderId="2" xfId="1" applyFont="1" applyFill="1" applyBorder="1"/>
    <xf numFmtId="164" fontId="0" fillId="2" borderId="0" xfId="1" applyFont="1" applyFill="1"/>
    <xf numFmtId="43" fontId="0" fillId="2" borderId="0" xfId="0" applyNumberFormat="1" applyFill="1"/>
    <xf numFmtId="0" fontId="3" fillId="0" borderId="2" xfId="0" applyFont="1" applyBorder="1"/>
    <xf numFmtId="0" fontId="0" fillId="0" borderId="2" xfId="0" applyBorder="1" applyAlignment="1">
      <alignment horizontal="left" indent="4"/>
    </xf>
    <xf numFmtId="0" fontId="0" fillId="0" borderId="2" xfId="0" applyBorder="1"/>
    <xf numFmtId="165" fontId="7" fillId="0" borderId="2" xfId="0" applyNumberFormat="1" applyFont="1" applyBorder="1"/>
    <xf numFmtId="165" fontId="9" fillId="0" borderId="2" xfId="1" applyNumberFormat="1" applyFont="1" applyFill="1" applyBorder="1"/>
    <xf numFmtId="0" fontId="10" fillId="2" borderId="0" xfId="0" applyFont="1" applyFill="1"/>
    <xf numFmtId="0" fontId="11" fillId="0" borderId="0" xfId="0" applyFont="1" applyAlignment="1">
      <alignment vertical="center"/>
    </xf>
    <xf numFmtId="0" fontId="12" fillId="2" borderId="0" xfId="0" applyFont="1" applyFill="1"/>
    <xf numFmtId="0" fontId="12" fillId="2" borderId="0" xfId="0" applyFont="1" applyFill="1" applyAlignment="1">
      <alignment horizontal="left" wrapText="1"/>
    </xf>
    <xf numFmtId="0" fontId="1" fillId="2" borderId="0" xfId="0" applyFont="1" applyFill="1"/>
    <xf numFmtId="0" fontId="14" fillId="0" borderId="0" xfId="2" applyFont="1" applyAlignment="1">
      <alignment horizontal="left" vertical="center" wrapText="1"/>
    </xf>
    <xf numFmtId="0" fontId="12" fillId="0" borderId="0" xfId="0" applyFont="1" applyAlignment="1">
      <alignment horizontal="center" vertical="center" wrapText="1"/>
    </xf>
    <xf numFmtId="0" fontId="15" fillId="2" borderId="0" xfId="0" applyFont="1" applyFill="1"/>
    <xf numFmtId="166" fontId="12" fillId="2" borderId="0" xfId="0" applyNumberFormat="1" applyFont="1" applyFill="1"/>
    <xf numFmtId="167" fontId="12" fillId="2" borderId="0" xfId="0" applyNumberFormat="1" applyFont="1" applyFill="1"/>
  </cellXfs>
  <cellStyles count="3">
    <cellStyle name="Comma" xfId="1" builtinId="3"/>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o.mk/en/category/reports/isa-reports-en/insurance-agencies-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28F3E-B686-4B9E-9670-4A081D673F6D}">
  <dimension ref="A1:AJ158"/>
  <sheetViews>
    <sheetView tabSelected="1" topLeftCell="A5" workbookViewId="0">
      <selection activeCell="B3" sqref="B3:C3"/>
    </sheetView>
  </sheetViews>
  <sheetFormatPr defaultRowHeight="15" x14ac:dyDescent="0.25"/>
  <cols>
    <col min="1" max="1" width="26.85546875" customWidth="1"/>
    <col min="2" max="9" width="12" customWidth="1"/>
    <col min="10" max="10" width="10.7109375" style="2" bestFit="1" customWidth="1"/>
    <col min="11" max="11" width="9.7109375" style="2" bestFit="1" customWidth="1"/>
    <col min="12" max="12" width="9.140625" style="2"/>
    <col min="13" max="13" width="19.7109375" style="2" bestFit="1" customWidth="1"/>
    <col min="14" max="36" width="9.140625" style="2"/>
  </cols>
  <sheetData>
    <row r="1" spans="1:36" s="2" customFormat="1" ht="27" customHeight="1" x14ac:dyDescent="0.25">
      <c r="A1" s="1" t="s">
        <v>0</v>
      </c>
      <c r="C1" s="3"/>
      <c r="D1" s="3"/>
      <c r="E1" s="3"/>
      <c r="F1" s="3"/>
      <c r="G1" s="3"/>
      <c r="H1" s="3"/>
      <c r="I1" s="3"/>
    </row>
    <row r="2" spans="1:36" ht="15" customHeight="1" x14ac:dyDescent="0.25">
      <c r="A2" s="4" t="s">
        <v>1</v>
      </c>
      <c r="B2" s="5" t="s">
        <v>2</v>
      </c>
      <c r="C2" s="5"/>
      <c r="D2" s="5"/>
      <c r="E2" s="6" t="s">
        <v>3</v>
      </c>
      <c r="F2" s="6"/>
      <c r="G2" s="6"/>
      <c r="H2" s="7" t="s">
        <v>4</v>
      </c>
      <c r="I2" s="7"/>
      <c r="AC2"/>
      <c r="AD2"/>
      <c r="AE2"/>
      <c r="AF2"/>
      <c r="AG2"/>
      <c r="AH2"/>
      <c r="AI2"/>
      <c r="AJ2"/>
    </row>
    <row r="3" spans="1:36" x14ac:dyDescent="0.25">
      <c r="A3" s="4"/>
      <c r="B3" s="8">
        <v>2023</v>
      </c>
      <c r="C3" s="8">
        <v>2022</v>
      </c>
      <c r="D3" s="8" t="s">
        <v>5</v>
      </c>
      <c r="E3" s="8">
        <v>2023</v>
      </c>
      <c r="F3" s="8">
        <v>2022</v>
      </c>
      <c r="G3" s="8" t="s">
        <v>5</v>
      </c>
      <c r="H3" s="8">
        <v>2023</v>
      </c>
      <c r="I3" s="8">
        <v>2022</v>
      </c>
      <c r="AC3"/>
      <c r="AD3"/>
      <c r="AE3"/>
      <c r="AF3"/>
      <c r="AG3"/>
      <c r="AH3"/>
      <c r="AI3"/>
      <c r="AJ3"/>
    </row>
    <row r="4" spans="1:36" x14ac:dyDescent="0.25">
      <c r="A4" s="4"/>
      <c r="B4" s="9" t="s">
        <v>6</v>
      </c>
      <c r="C4" s="9" t="s">
        <v>6</v>
      </c>
      <c r="D4" s="9" t="s">
        <v>7</v>
      </c>
      <c r="E4" s="9" t="s">
        <v>6</v>
      </c>
      <c r="F4" s="9" t="s">
        <v>6</v>
      </c>
      <c r="G4" s="9" t="s">
        <v>7</v>
      </c>
      <c r="H4" s="9" t="s">
        <v>7</v>
      </c>
      <c r="I4" s="9" t="s">
        <v>7</v>
      </c>
      <c r="AC4"/>
      <c r="AD4"/>
      <c r="AE4"/>
      <c r="AF4"/>
      <c r="AG4"/>
      <c r="AH4"/>
      <c r="AI4"/>
      <c r="AJ4"/>
    </row>
    <row r="5" spans="1:36" x14ac:dyDescent="0.25">
      <c r="A5" s="10" t="s">
        <v>8</v>
      </c>
      <c r="B5" s="11">
        <f>B20/61.495</f>
        <v>233.26595658183595</v>
      </c>
      <c r="C5" s="11">
        <f>C20/61.4932</f>
        <v>207.91614357359839</v>
      </c>
      <c r="D5" s="12">
        <f>B5*100/C5-100</f>
        <v>12.192325508030706</v>
      </c>
      <c r="E5" s="11">
        <f>E20/61.495</f>
        <v>94.687584356451751</v>
      </c>
      <c r="F5" s="11">
        <f>F20/61.4932</f>
        <v>83.147535012001342</v>
      </c>
      <c r="G5" s="12">
        <f>E5*100/F5-100</f>
        <v>13.879003560099221</v>
      </c>
      <c r="H5" s="13">
        <f>B5*100/$B$20</f>
        <v>1.6261484673550697</v>
      </c>
      <c r="I5" s="13">
        <f>C5*100/$C$20</f>
        <v>1.6261960672074312</v>
      </c>
      <c r="J5" s="14"/>
      <c r="K5" s="14"/>
      <c r="L5" s="15"/>
      <c r="AC5"/>
      <c r="AD5"/>
      <c r="AE5"/>
      <c r="AF5"/>
      <c r="AG5"/>
      <c r="AH5"/>
      <c r="AI5"/>
      <c r="AJ5"/>
    </row>
    <row r="6" spans="1:36" x14ac:dyDescent="0.25">
      <c r="A6" s="10" t="s">
        <v>9</v>
      </c>
      <c r="B6" s="11">
        <f t="shared" ref="B6:B15" si="0">B21/61.495</f>
        <v>40.462232701845679</v>
      </c>
      <c r="C6" s="11">
        <f t="shared" ref="C6:C15" si="1">C21/61.4932</f>
        <v>37.020385993898508</v>
      </c>
      <c r="D6" s="12">
        <f t="shared" ref="D6:D15" si="2">B6*100/C6-100</f>
        <v>9.2971659142463778</v>
      </c>
      <c r="E6" s="11">
        <f t="shared" ref="E6:E15" si="3">E21/61.495</f>
        <v>13.935132937637208</v>
      </c>
      <c r="F6" s="11">
        <f t="shared" ref="F6:F15" si="4">F21/61.4932</f>
        <v>11.468845335744438</v>
      </c>
      <c r="G6" s="12">
        <f t="shared" ref="G6:G15" si="5">E6*100/F6-100</f>
        <v>21.504236300111245</v>
      </c>
      <c r="H6" s="13">
        <f t="shared" ref="H6:H15" si="6">B6*100/$B$20</f>
        <v>0.28207115456552689</v>
      </c>
      <c r="I6" s="13">
        <f t="shared" ref="I6:I15" si="7">C6*100/$C$20</f>
        <v>0.28955137910427964</v>
      </c>
      <c r="J6" s="14"/>
      <c r="K6" s="14"/>
      <c r="L6" s="15"/>
      <c r="M6" s="14"/>
      <c r="AC6"/>
      <c r="AD6"/>
      <c r="AE6"/>
      <c r="AF6"/>
      <c r="AG6"/>
      <c r="AH6"/>
      <c r="AI6"/>
      <c r="AJ6"/>
    </row>
    <row r="7" spans="1:36" x14ac:dyDescent="0.25">
      <c r="A7" s="10" t="s">
        <v>10</v>
      </c>
      <c r="B7" s="11">
        <f t="shared" si="0"/>
        <v>192.80372387999026</v>
      </c>
      <c r="C7" s="11">
        <f t="shared" si="1"/>
        <v>170.89575757969985</v>
      </c>
      <c r="D7" s="12">
        <f t="shared" si="2"/>
        <v>12.81949102222346</v>
      </c>
      <c r="E7" s="11">
        <f t="shared" si="3"/>
        <v>80.752451418814545</v>
      </c>
      <c r="F7" s="11">
        <f t="shared" si="4"/>
        <v>71.678689676256894</v>
      </c>
      <c r="G7" s="12">
        <f t="shared" si="5"/>
        <v>12.65893919593131</v>
      </c>
      <c r="H7" s="13">
        <f t="shared" si="6"/>
        <v>1.3440773127895427</v>
      </c>
      <c r="I7" s="13">
        <f t="shared" si="7"/>
        <v>1.3366446881031513</v>
      </c>
      <c r="J7" s="14"/>
      <c r="K7" s="14"/>
      <c r="L7" s="15"/>
      <c r="M7" s="14"/>
      <c r="AC7"/>
      <c r="AD7"/>
      <c r="AE7"/>
      <c r="AF7"/>
      <c r="AG7"/>
      <c r="AH7"/>
      <c r="AI7"/>
      <c r="AJ7"/>
    </row>
    <row r="8" spans="1:36" ht="14.25" customHeight="1" x14ac:dyDescent="0.25">
      <c r="A8" s="16" t="s">
        <v>11</v>
      </c>
      <c r="B8" s="11">
        <f t="shared" si="0"/>
        <v>37.95358972274169</v>
      </c>
      <c r="C8" s="11">
        <f t="shared" si="1"/>
        <v>34.27089499326754</v>
      </c>
      <c r="D8" s="12">
        <f t="shared" si="2"/>
        <v>10.745837627519236</v>
      </c>
      <c r="E8" s="11">
        <f t="shared" si="3"/>
        <v>12.364452394503621</v>
      </c>
      <c r="F8" s="11">
        <f t="shared" si="4"/>
        <v>12.462630014375572</v>
      </c>
      <c r="G8" s="12">
        <f t="shared" si="5"/>
        <v>-0.78777609347868349</v>
      </c>
      <c r="H8" s="13">
        <f t="shared" si="6"/>
        <v>0.26458285067674303</v>
      </c>
      <c r="I8" s="13">
        <f t="shared" si="7"/>
        <v>0.26804650038154793</v>
      </c>
      <c r="J8" s="14"/>
      <c r="K8" s="14"/>
      <c r="L8" s="15"/>
      <c r="AC8"/>
      <c r="AD8"/>
      <c r="AE8"/>
      <c r="AF8"/>
      <c r="AG8"/>
      <c r="AH8"/>
      <c r="AI8"/>
      <c r="AJ8"/>
    </row>
    <row r="9" spans="1:36" x14ac:dyDescent="0.25">
      <c r="A9" s="17" t="s">
        <v>12</v>
      </c>
      <c r="B9" s="11">
        <f t="shared" si="0"/>
        <v>13.590373201073259</v>
      </c>
      <c r="C9" s="11">
        <f t="shared" si="1"/>
        <v>11.974576050685279</v>
      </c>
      <c r="D9" s="12">
        <f t="shared" si="2"/>
        <v>13.493564561690789</v>
      </c>
      <c r="E9" s="11">
        <f t="shared" si="3"/>
        <v>4.5820147979510537</v>
      </c>
      <c r="F9" s="11">
        <f t="shared" si="4"/>
        <v>5.037500081309803</v>
      </c>
      <c r="G9" s="12">
        <f t="shared" si="5"/>
        <v>-9.0418913351226848</v>
      </c>
      <c r="H9" s="13">
        <f t="shared" si="6"/>
        <v>9.4741491109764375E-2</v>
      </c>
      <c r="I9" s="13">
        <f t="shared" si="7"/>
        <v>9.3657991849043776E-2</v>
      </c>
      <c r="J9" s="14"/>
      <c r="K9" s="14"/>
      <c r="L9" s="15"/>
      <c r="AC9"/>
      <c r="AD9"/>
      <c r="AE9"/>
      <c r="AF9"/>
      <c r="AG9"/>
      <c r="AH9"/>
      <c r="AI9"/>
      <c r="AJ9"/>
    </row>
    <row r="10" spans="1:36" x14ac:dyDescent="0.25">
      <c r="A10" s="17" t="s">
        <v>13</v>
      </c>
      <c r="B10" s="11">
        <f t="shared" si="0"/>
        <v>24.363216521668427</v>
      </c>
      <c r="C10" s="11">
        <f t="shared" si="1"/>
        <v>22.296318942582268</v>
      </c>
      <c r="D10" s="12">
        <f t="shared" si="2"/>
        <v>9.2701292280975025</v>
      </c>
      <c r="E10" s="11">
        <f t="shared" si="3"/>
        <v>7.7824375965525663</v>
      </c>
      <c r="F10" s="11">
        <f t="shared" si="4"/>
        <v>7.4251299330657705</v>
      </c>
      <c r="G10" s="12">
        <f t="shared" si="5"/>
        <v>4.812140214484657</v>
      </c>
      <c r="H10" s="13">
        <f t="shared" si="6"/>
        <v>0.16984135956697863</v>
      </c>
      <c r="I10" s="13">
        <f t="shared" si="7"/>
        <v>0.17438850853250421</v>
      </c>
      <c r="J10" s="14"/>
      <c r="K10" s="14"/>
      <c r="L10" s="15"/>
      <c r="AC10"/>
      <c r="AD10"/>
      <c r="AE10"/>
      <c r="AF10"/>
      <c r="AG10"/>
      <c r="AH10"/>
      <c r="AI10"/>
      <c r="AJ10"/>
    </row>
    <row r="11" spans="1:36" x14ac:dyDescent="0.25">
      <c r="A11" s="16" t="s">
        <v>14</v>
      </c>
      <c r="B11" s="11">
        <f t="shared" si="0"/>
        <v>110.19757703878365</v>
      </c>
      <c r="C11" s="11">
        <f t="shared" si="1"/>
        <v>100.8572492568284</v>
      </c>
      <c r="D11" s="12">
        <f t="shared" si="2"/>
        <v>9.2609384558670058</v>
      </c>
      <c r="E11" s="11">
        <f t="shared" si="3"/>
        <v>50.157931539149523</v>
      </c>
      <c r="F11" s="11">
        <f t="shared" si="4"/>
        <v>44.785000617954502</v>
      </c>
      <c r="G11" s="12">
        <f t="shared" si="5"/>
        <v>11.997166120482291</v>
      </c>
      <c r="H11" s="13">
        <f t="shared" si="6"/>
        <v>0.76821163119442559</v>
      </c>
      <c r="I11" s="13">
        <f t="shared" si="7"/>
        <v>0.78884524920382726</v>
      </c>
      <c r="J11" s="14"/>
      <c r="K11" s="14"/>
      <c r="L11" s="15"/>
      <c r="AC11"/>
      <c r="AD11"/>
      <c r="AE11"/>
      <c r="AF11"/>
      <c r="AG11"/>
      <c r="AH11"/>
      <c r="AI11"/>
      <c r="AJ11"/>
    </row>
    <row r="12" spans="1:36" x14ac:dyDescent="0.25">
      <c r="A12" s="17" t="s">
        <v>15</v>
      </c>
      <c r="B12" s="11">
        <f t="shared" si="0"/>
        <v>19.206667208716159</v>
      </c>
      <c r="C12" s="11">
        <f t="shared" si="1"/>
        <v>16.166080151951761</v>
      </c>
      <c r="D12" s="12">
        <f t="shared" si="2"/>
        <v>18.808437346497385</v>
      </c>
      <c r="E12" s="11">
        <f t="shared" si="3"/>
        <v>11.655337832344093</v>
      </c>
      <c r="F12" s="11">
        <f t="shared" si="4"/>
        <v>8.8668340564485177</v>
      </c>
      <c r="G12" s="12">
        <f t="shared" si="5"/>
        <v>31.448696999890302</v>
      </c>
      <c r="H12" s="13">
        <f t="shared" si="6"/>
        <v>0.13389391620673682</v>
      </c>
      <c r="I12" s="13">
        <f t="shared" si="7"/>
        <v>0.1264414369823004</v>
      </c>
      <c r="J12" s="14"/>
      <c r="K12" s="14"/>
      <c r="L12" s="15"/>
      <c r="AC12"/>
      <c r="AD12"/>
      <c r="AE12"/>
      <c r="AF12"/>
      <c r="AG12"/>
      <c r="AH12"/>
      <c r="AI12"/>
      <c r="AJ12"/>
    </row>
    <row r="13" spans="1:36" x14ac:dyDescent="0.25">
      <c r="A13" s="17" t="s">
        <v>16</v>
      </c>
      <c r="B13" s="11">
        <f t="shared" si="0"/>
        <v>90.99090983006748</v>
      </c>
      <c r="C13" s="11">
        <f t="shared" si="1"/>
        <v>84.691169104876622</v>
      </c>
      <c r="D13" s="12">
        <f t="shared" si="2"/>
        <v>7.4384859623199162</v>
      </c>
      <c r="E13" s="11">
        <f t="shared" si="3"/>
        <v>38.502593706805435</v>
      </c>
      <c r="F13" s="11">
        <f t="shared" si="4"/>
        <v>35.918166561505984</v>
      </c>
      <c r="G13" s="12">
        <f t="shared" si="5"/>
        <v>7.1953203426291168</v>
      </c>
      <c r="H13" s="13">
        <f t="shared" si="6"/>
        <v>0.63431771498768874</v>
      </c>
      <c r="I13" s="13">
        <f t="shared" si="7"/>
        <v>0.66240381222152678</v>
      </c>
      <c r="J13" s="14"/>
      <c r="K13" s="14"/>
      <c r="L13" s="15"/>
      <c r="AC13"/>
      <c r="AD13"/>
      <c r="AE13"/>
      <c r="AF13"/>
      <c r="AG13"/>
      <c r="AH13"/>
      <c r="AI13"/>
      <c r="AJ13"/>
    </row>
    <row r="14" spans="1:36" x14ac:dyDescent="0.25">
      <c r="A14" s="18" t="s">
        <v>17</v>
      </c>
      <c r="B14" s="11">
        <f t="shared" si="0"/>
        <v>5.145475241889585</v>
      </c>
      <c r="C14" s="11">
        <f t="shared" si="1"/>
        <v>4.3062647577293092</v>
      </c>
      <c r="D14" s="12">
        <f t="shared" si="2"/>
        <v>19.488130232911899</v>
      </c>
      <c r="E14" s="11">
        <f t="shared" si="3"/>
        <v>0.28668997479469877</v>
      </c>
      <c r="F14" s="11">
        <f t="shared" si="4"/>
        <v>0.25157253159698961</v>
      </c>
      <c r="G14" s="12">
        <f t="shared" si="5"/>
        <v>13.959172320913822</v>
      </c>
      <c r="H14" s="13">
        <f t="shared" si="6"/>
        <v>3.587024356671064E-2</v>
      </c>
      <c r="I14" s="13">
        <f t="shared" si="7"/>
        <v>3.368103454118989E-2</v>
      </c>
      <c r="J14" s="14"/>
      <c r="K14" s="14"/>
      <c r="L14" s="15"/>
      <c r="AC14"/>
      <c r="AD14"/>
      <c r="AE14"/>
      <c r="AF14"/>
      <c r="AG14"/>
      <c r="AH14"/>
      <c r="AI14"/>
      <c r="AJ14"/>
    </row>
    <row r="15" spans="1:36" x14ac:dyDescent="0.25">
      <c r="A15" s="18" t="s">
        <v>18</v>
      </c>
      <c r="B15" s="11">
        <f t="shared" si="0"/>
        <v>39.507081876575327</v>
      </c>
      <c r="C15" s="11">
        <f t="shared" si="1"/>
        <v>31.461348571874616</v>
      </c>
      <c r="D15" s="12">
        <f t="shared" si="2"/>
        <v>25.573389793892446</v>
      </c>
      <c r="E15" s="11">
        <f t="shared" si="3"/>
        <v>17.943377510366702</v>
      </c>
      <c r="F15" s="11">
        <f t="shared" si="4"/>
        <v>14.179486512329822</v>
      </c>
      <c r="G15" s="12">
        <f t="shared" si="5"/>
        <v>26.544621307435747</v>
      </c>
      <c r="H15" s="13">
        <f t="shared" si="6"/>
        <v>0.27541258735166341</v>
      </c>
      <c r="I15" s="13">
        <f t="shared" si="7"/>
        <v>0.24607190397658626</v>
      </c>
      <c r="J15" s="14"/>
      <c r="K15" s="14"/>
      <c r="L15" s="15"/>
      <c r="AC15"/>
      <c r="AD15"/>
      <c r="AE15"/>
      <c r="AF15"/>
      <c r="AG15"/>
      <c r="AH15"/>
      <c r="AI15"/>
      <c r="AJ15"/>
    </row>
    <row r="16" spans="1:36" s="2" customFormat="1" ht="27" customHeight="1" x14ac:dyDescent="0.25">
      <c r="A16" s="1" t="s">
        <v>0</v>
      </c>
      <c r="C16" s="3" t="s">
        <v>19</v>
      </c>
      <c r="D16" s="3"/>
      <c r="E16" s="3"/>
      <c r="F16" s="3"/>
      <c r="G16" s="3"/>
      <c r="H16" s="3"/>
      <c r="I16" s="3"/>
    </row>
    <row r="17" spans="1:36" ht="15" customHeight="1" x14ac:dyDescent="0.25">
      <c r="A17" s="4" t="s">
        <v>1</v>
      </c>
      <c r="B17" s="5" t="s">
        <v>2</v>
      </c>
      <c r="C17" s="5"/>
      <c r="D17" s="5"/>
      <c r="E17" s="6" t="s">
        <v>3</v>
      </c>
      <c r="F17" s="6"/>
      <c r="G17" s="6"/>
      <c r="H17" s="7" t="s">
        <v>4</v>
      </c>
      <c r="I17" s="7"/>
      <c r="AC17"/>
      <c r="AD17"/>
      <c r="AE17"/>
      <c r="AF17"/>
      <c r="AG17"/>
      <c r="AH17"/>
      <c r="AI17"/>
      <c r="AJ17"/>
    </row>
    <row r="18" spans="1:36" x14ac:dyDescent="0.25">
      <c r="A18" s="4"/>
      <c r="B18" s="8">
        <v>2023</v>
      </c>
      <c r="C18" s="8">
        <v>2022</v>
      </c>
      <c r="D18" s="8" t="s">
        <v>5</v>
      </c>
      <c r="E18" s="8">
        <v>2023</v>
      </c>
      <c r="F18" s="8">
        <v>2022</v>
      </c>
      <c r="G18" s="8" t="s">
        <v>5</v>
      </c>
      <c r="H18" s="8">
        <v>2023</v>
      </c>
      <c r="I18" s="8">
        <v>2022</v>
      </c>
      <c r="AC18"/>
      <c r="AD18"/>
      <c r="AE18"/>
      <c r="AF18"/>
      <c r="AG18"/>
      <c r="AH18"/>
      <c r="AI18"/>
      <c r="AJ18"/>
    </row>
    <row r="19" spans="1:36" x14ac:dyDescent="0.25">
      <c r="A19" s="4"/>
      <c r="B19" s="9" t="s">
        <v>20</v>
      </c>
      <c r="C19" s="9" t="s">
        <v>20</v>
      </c>
      <c r="D19" s="9" t="s">
        <v>7</v>
      </c>
      <c r="E19" s="9" t="s">
        <v>20</v>
      </c>
      <c r="F19" s="9" t="s">
        <v>20</v>
      </c>
      <c r="G19" s="9" t="s">
        <v>7</v>
      </c>
      <c r="H19" s="9" t="s">
        <v>7</v>
      </c>
      <c r="I19" s="9" t="s">
        <v>7</v>
      </c>
      <c r="AC19"/>
      <c r="AD19"/>
      <c r="AE19"/>
      <c r="AF19"/>
      <c r="AG19"/>
      <c r="AH19"/>
      <c r="AI19"/>
      <c r="AJ19"/>
    </row>
    <row r="20" spans="1:36" x14ac:dyDescent="0.25">
      <c r="A20" s="10" t="s">
        <v>8</v>
      </c>
      <c r="B20" s="11">
        <v>14344.69</v>
      </c>
      <c r="C20" s="11">
        <v>12785.429</v>
      </c>
      <c r="D20" s="11">
        <f>B20*100/C20-100</f>
        <v>12.195609548963901</v>
      </c>
      <c r="E20" s="11">
        <v>5822.8130000000001</v>
      </c>
      <c r="F20" s="11">
        <v>5113.0080000000007</v>
      </c>
      <c r="G20" s="11">
        <f>E20*100/F20-100</f>
        <v>13.882336972678303</v>
      </c>
      <c r="H20" s="11">
        <f>B20*100/$B$20</f>
        <v>100</v>
      </c>
      <c r="I20" s="11">
        <f>C20*100/$C$20</f>
        <v>99.999999999999986</v>
      </c>
      <c r="AC20"/>
      <c r="AD20"/>
      <c r="AE20"/>
      <c r="AF20"/>
      <c r="AG20"/>
      <c r="AH20"/>
      <c r="AI20"/>
      <c r="AJ20"/>
    </row>
    <row r="21" spans="1:36" x14ac:dyDescent="0.25">
      <c r="A21" s="10" t="s">
        <v>9</v>
      </c>
      <c r="B21" s="11">
        <v>2488.2249999999999</v>
      </c>
      <c r="C21" s="11">
        <v>2276.502</v>
      </c>
      <c r="D21" s="11">
        <f t="shared" ref="D21:D30" si="8">B21*100/C21-100</f>
        <v>9.3003652094309643</v>
      </c>
      <c r="E21" s="11">
        <v>856.94100000000003</v>
      </c>
      <c r="F21" s="11">
        <v>705.25599999999997</v>
      </c>
      <c r="G21" s="11">
        <f t="shared" ref="G21:G30" si="9">E21*100/F21-100</f>
        <v>21.507792914913182</v>
      </c>
      <c r="H21" s="11">
        <f t="shared" ref="H21:H30" si="10">B21*100/$B$20</f>
        <v>17.345965650007074</v>
      </c>
      <c r="I21" s="11">
        <f t="shared" ref="I21:I30" si="11">C21*100/$C$20</f>
        <v>17.805440865535289</v>
      </c>
      <c r="M21" s="14"/>
      <c r="AC21"/>
      <c r="AD21"/>
      <c r="AE21"/>
      <c r="AF21"/>
      <c r="AG21"/>
      <c r="AH21"/>
      <c r="AI21"/>
      <c r="AJ21"/>
    </row>
    <row r="22" spans="1:36" x14ac:dyDescent="0.25">
      <c r="A22" s="10" t="s">
        <v>10</v>
      </c>
      <c r="B22" s="11">
        <v>11856.465</v>
      </c>
      <c r="C22" s="11">
        <v>10508.927</v>
      </c>
      <c r="D22" s="11">
        <f t="shared" si="8"/>
        <v>12.822793421250338</v>
      </c>
      <c r="E22" s="11">
        <v>4965.8720000000003</v>
      </c>
      <c r="F22" s="11">
        <v>4407.7520000000004</v>
      </c>
      <c r="G22" s="11">
        <f t="shared" si="9"/>
        <v>12.662236895360707</v>
      </c>
      <c r="H22" s="11">
        <f t="shared" si="10"/>
        <v>82.654034349992926</v>
      </c>
      <c r="I22" s="11">
        <f t="shared" si="11"/>
        <v>82.194559134464711</v>
      </c>
      <c r="M22" s="14"/>
      <c r="AC22"/>
      <c r="AD22"/>
      <c r="AE22"/>
      <c r="AF22"/>
      <c r="AG22"/>
      <c r="AH22"/>
      <c r="AI22"/>
      <c r="AJ22"/>
    </row>
    <row r="23" spans="1:36" ht="14.25" customHeight="1" x14ac:dyDescent="0.25">
      <c r="A23" s="16" t="s">
        <v>11</v>
      </c>
      <c r="B23" s="19">
        <v>2333.9560000000001</v>
      </c>
      <c r="C23" s="19">
        <v>2107.4269999999997</v>
      </c>
      <c r="D23" s="19">
        <f t="shared" si="8"/>
        <v>10.749079327540187</v>
      </c>
      <c r="E23" s="19">
        <v>760.35200000000009</v>
      </c>
      <c r="F23" s="19">
        <v>766.36699999999996</v>
      </c>
      <c r="G23" s="19">
        <f t="shared" si="9"/>
        <v>-0.78487199996865797</v>
      </c>
      <c r="H23" s="19">
        <f t="shared" si="10"/>
        <v>16.270522402366311</v>
      </c>
      <c r="I23" s="19">
        <f t="shared" si="11"/>
        <v>16.483037057262603</v>
      </c>
      <c r="AC23"/>
      <c r="AD23"/>
      <c r="AE23"/>
      <c r="AF23"/>
      <c r="AG23"/>
      <c r="AH23"/>
      <c r="AI23"/>
      <c r="AJ23"/>
    </row>
    <row r="24" spans="1:36" x14ac:dyDescent="0.25">
      <c r="A24" s="17" t="s">
        <v>12</v>
      </c>
      <c r="B24" s="20">
        <v>835.74</v>
      </c>
      <c r="C24" s="20">
        <v>736.35500000000002</v>
      </c>
      <c r="D24" s="20">
        <f t="shared" si="8"/>
        <v>13.496886691880945</v>
      </c>
      <c r="E24" s="20">
        <v>281.77100000000002</v>
      </c>
      <c r="F24" s="20">
        <v>309.77199999999999</v>
      </c>
      <c r="G24" s="20">
        <f t="shared" si="9"/>
        <v>-9.0392288521880459</v>
      </c>
      <c r="H24" s="20">
        <f t="shared" si="10"/>
        <v>5.8261279957949599</v>
      </c>
      <c r="I24" s="20">
        <f t="shared" si="11"/>
        <v>5.7593296243716186</v>
      </c>
      <c r="AC24"/>
      <c r="AD24"/>
      <c r="AE24"/>
      <c r="AF24"/>
      <c r="AG24"/>
      <c r="AH24"/>
      <c r="AI24"/>
      <c r="AJ24"/>
    </row>
    <row r="25" spans="1:36" x14ac:dyDescent="0.25">
      <c r="A25" s="17" t="s">
        <v>13</v>
      </c>
      <c r="B25" s="20">
        <v>1498.2159999999999</v>
      </c>
      <c r="C25" s="20">
        <v>1371.0719999999999</v>
      </c>
      <c r="D25" s="20">
        <f t="shared" si="8"/>
        <v>9.2733277318769467</v>
      </c>
      <c r="E25" s="20">
        <v>478.58100000000002</v>
      </c>
      <c r="F25" s="20">
        <v>456.59500000000003</v>
      </c>
      <c r="G25" s="20">
        <f t="shared" si="9"/>
        <v>4.8152082261084672</v>
      </c>
      <c r="H25" s="20">
        <f t="shared" si="10"/>
        <v>10.44439440657135</v>
      </c>
      <c r="I25" s="20">
        <f t="shared" si="11"/>
        <v>10.723707432890988</v>
      </c>
      <c r="AC25"/>
      <c r="AD25"/>
      <c r="AE25"/>
      <c r="AF25"/>
      <c r="AG25"/>
      <c r="AH25"/>
      <c r="AI25"/>
      <c r="AJ25"/>
    </row>
    <row r="26" spans="1:36" x14ac:dyDescent="0.25">
      <c r="A26" s="16" t="s">
        <v>14</v>
      </c>
      <c r="B26" s="19">
        <v>6776.6</v>
      </c>
      <c r="C26" s="19">
        <v>6202.0349999999999</v>
      </c>
      <c r="D26" s="19">
        <f t="shared" si="8"/>
        <v>9.2641366906184857</v>
      </c>
      <c r="E26" s="19">
        <v>3084.462</v>
      </c>
      <c r="F26" s="19">
        <v>2753.973</v>
      </c>
      <c r="G26" s="19">
        <f t="shared" si="9"/>
        <v>12.000444448801787</v>
      </c>
      <c r="H26" s="19">
        <f t="shared" si="10"/>
        <v>47.2411742603012</v>
      </c>
      <c r="I26" s="19">
        <f t="shared" si="11"/>
        <v>48.508618678340788</v>
      </c>
      <c r="AC26"/>
      <c r="AD26"/>
      <c r="AE26"/>
      <c r="AF26"/>
      <c r="AG26"/>
      <c r="AH26"/>
      <c r="AI26"/>
      <c r="AJ26"/>
    </row>
    <row r="27" spans="1:36" x14ac:dyDescent="0.25">
      <c r="A27" s="17" t="s">
        <v>15</v>
      </c>
      <c r="B27" s="20">
        <v>1181.114</v>
      </c>
      <c r="C27" s="20">
        <v>994.10400000000004</v>
      </c>
      <c r="D27" s="20">
        <f t="shared" si="8"/>
        <v>18.81191505114154</v>
      </c>
      <c r="E27" s="20">
        <v>716.745</v>
      </c>
      <c r="F27" s="20">
        <v>545.25</v>
      </c>
      <c r="G27" s="20">
        <f t="shared" si="9"/>
        <v>31.452544704264085</v>
      </c>
      <c r="H27" s="20">
        <f t="shared" si="10"/>
        <v>8.2338063771332806</v>
      </c>
      <c r="I27" s="20">
        <f t="shared" si="11"/>
        <v>7.7752885726399956</v>
      </c>
      <c r="AC27"/>
      <c r="AD27"/>
      <c r="AE27"/>
      <c r="AF27"/>
      <c r="AG27"/>
      <c r="AH27"/>
      <c r="AI27"/>
      <c r="AJ27"/>
    </row>
    <row r="28" spans="1:36" x14ac:dyDescent="0.25">
      <c r="A28" s="17" t="s">
        <v>16</v>
      </c>
      <c r="B28" s="20">
        <v>5595.4859999999999</v>
      </c>
      <c r="C28" s="20">
        <v>5207.9309999999996</v>
      </c>
      <c r="D28" s="20">
        <f t="shared" si="8"/>
        <v>7.4416308510999869</v>
      </c>
      <c r="E28" s="20">
        <v>2367.7170000000001</v>
      </c>
      <c r="F28" s="20">
        <v>2208.723</v>
      </c>
      <c r="G28" s="20">
        <f t="shared" si="9"/>
        <v>7.1984581135796617</v>
      </c>
      <c r="H28" s="20">
        <f t="shared" si="10"/>
        <v>39.007367883167916</v>
      </c>
      <c r="I28" s="20">
        <f t="shared" si="11"/>
        <v>40.733330105700794</v>
      </c>
      <c r="AC28"/>
      <c r="AD28"/>
      <c r="AE28"/>
      <c r="AF28"/>
      <c r="AG28"/>
      <c r="AH28"/>
      <c r="AI28"/>
      <c r="AJ28"/>
    </row>
    <row r="29" spans="1:36" x14ac:dyDescent="0.25">
      <c r="A29" s="18" t="s">
        <v>17</v>
      </c>
      <c r="B29" s="20">
        <v>316.42099999999999</v>
      </c>
      <c r="C29" s="20">
        <v>264.80599999999998</v>
      </c>
      <c r="D29" s="20">
        <f t="shared" si="8"/>
        <v>19.491627833206195</v>
      </c>
      <c r="E29" s="20">
        <v>17.63</v>
      </c>
      <c r="F29" s="20">
        <v>15.47</v>
      </c>
      <c r="G29" s="20">
        <f t="shared" si="9"/>
        <v>13.962508080155132</v>
      </c>
      <c r="H29" s="20">
        <f t="shared" si="10"/>
        <v>2.2058406281348706</v>
      </c>
      <c r="I29" s="20">
        <f t="shared" si="11"/>
        <v>2.0711545932482984</v>
      </c>
      <c r="AC29"/>
      <c r="AD29"/>
      <c r="AE29"/>
      <c r="AF29"/>
      <c r="AG29"/>
      <c r="AH29"/>
      <c r="AI29"/>
      <c r="AJ29"/>
    </row>
    <row r="30" spans="1:36" x14ac:dyDescent="0.25">
      <c r="A30" s="18" t="s">
        <v>18</v>
      </c>
      <c r="B30" s="19">
        <v>2429.4879999999998</v>
      </c>
      <c r="C30" s="19">
        <v>1934.6590000000001</v>
      </c>
      <c r="D30" s="19">
        <f t="shared" si="8"/>
        <v>25.577065519039778</v>
      </c>
      <c r="E30" s="19">
        <v>1103.4280000000003</v>
      </c>
      <c r="F30" s="19">
        <v>871.94200000000023</v>
      </c>
      <c r="G30" s="19">
        <f t="shared" si="9"/>
        <v>26.548325462014674</v>
      </c>
      <c r="H30" s="19">
        <f t="shared" si="10"/>
        <v>16.936497059190543</v>
      </c>
      <c r="I30" s="19">
        <f t="shared" si="11"/>
        <v>15.131748805613016</v>
      </c>
      <c r="AC30"/>
      <c r="AD30"/>
      <c r="AE30"/>
      <c r="AF30"/>
      <c r="AG30"/>
      <c r="AH30"/>
      <c r="AI30"/>
      <c r="AJ30"/>
    </row>
    <row r="31" spans="1:36" s="2" customFormat="1" x14ac:dyDescent="0.25">
      <c r="A31" s="21"/>
    </row>
    <row r="32" spans="1:36" s="2" customFormat="1" x14ac:dyDescent="0.25">
      <c r="A32" s="22" t="s">
        <v>21</v>
      </c>
      <c r="B32" s="23"/>
      <c r="C32" s="23"/>
      <c r="D32" s="23"/>
      <c r="E32" s="23"/>
      <c r="F32" s="23"/>
      <c r="G32" s="23"/>
      <c r="H32" s="23"/>
      <c r="I32" s="23"/>
    </row>
    <row r="33" spans="1:9" s="25" customFormat="1" ht="27" customHeight="1" x14ac:dyDescent="0.25">
      <c r="A33" s="24" t="s">
        <v>22</v>
      </c>
      <c r="B33" s="24"/>
      <c r="C33" s="24"/>
      <c r="D33" s="24"/>
      <c r="E33" s="24"/>
      <c r="F33" s="24"/>
      <c r="G33" s="24"/>
      <c r="H33" s="24"/>
      <c r="I33" s="24"/>
    </row>
    <row r="34" spans="1:9" s="25" customFormat="1" x14ac:dyDescent="0.25">
      <c r="A34" s="26" t="s">
        <v>23</v>
      </c>
      <c r="B34" s="26"/>
      <c r="C34" s="27"/>
      <c r="D34" s="27"/>
      <c r="E34" s="27"/>
      <c r="F34" s="27"/>
      <c r="G34" s="27"/>
      <c r="H34" s="27"/>
      <c r="I34" s="27"/>
    </row>
    <row r="35" spans="1:9" s="2" customFormat="1" x14ac:dyDescent="0.25">
      <c r="A35" s="23"/>
      <c r="B35" s="23"/>
      <c r="C35" s="23"/>
      <c r="D35" s="23"/>
      <c r="E35" s="23"/>
      <c r="F35" s="23"/>
      <c r="G35" s="23"/>
      <c r="H35" s="23"/>
      <c r="I35" s="23"/>
    </row>
    <row r="36" spans="1:9" s="25" customFormat="1" x14ac:dyDescent="0.25">
      <c r="A36" s="28" t="s">
        <v>24</v>
      </c>
      <c r="B36" s="23"/>
      <c r="C36" s="23"/>
      <c r="D36" s="23"/>
      <c r="E36" s="23"/>
      <c r="F36" s="23"/>
      <c r="G36" s="23"/>
      <c r="H36" s="23"/>
      <c r="I36" s="23"/>
    </row>
    <row r="37" spans="1:9" s="25" customFormat="1" x14ac:dyDescent="0.25">
      <c r="A37" s="23" t="s">
        <v>25</v>
      </c>
      <c r="B37" s="23"/>
      <c r="C37" s="29"/>
      <c r="D37" s="23"/>
      <c r="E37" s="23"/>
      <c r="F37" s="23"/>
      <c r="G37" s="23"/>
      <c r="H37" s="23"/>
      <c r="I37" s="23"/>
    </row>
    <row r="38" spans="1:9" s="25" customFormat="1" x14ac:dyDescent="0.25">
      <c r="A38" s="23" t="s">
        <v>26</v>
      </c>
      <c r="B38" s="23"/>
      <c r="C38" s="30"/>
      <c r="D38" s="23"/>
      <c r="E38" s="23"/>
      <c r="F38" s="23"/>
      <c r="G38" s="23"/>
      <c r="H38" s="23"/>
      <c r="I38" s="23"/>
    </row>
    <row r="39" spans="1:9" s="2" customFormat="1" x14ac:dyDescent="0.25"/>
    <row r="40" spans="1:9" s="2" customFormat="1" x14ac:dyDescent="0.25"/>
    <row r="41" spans="1:9" s="2" customFormat="1" x14ac:dyDescent="0.25">
      <c r="C41" s="14"/>
    </row>
    <row r="42" spans="1:9" s="2" customFormat="1" x14ac:dyDescent="0.25"/>
    <row r="43" spans="1:9" s="2" customFormat="1" x14ac:dyDescent="0.25"/>
    <row r="44" spans="1:9" s="2" customFormat="1" x14ac:dyDescent="0.25"/>
    <row r="45" spans="1:9" s="2" customFormat="1" x14ac:dyDescent="0.25"/>
    <row r="46" spans="1:9" s="2" customFormat="1" x14ac:dyDescent="0.25"/>
    <row r="47" spans="1:9" s="2" customFormat="1" x14ac:dyDescent="0.25"/>
    <row r="48" spans="1:9" s="2" customFormat="1" x14ac:dyDescent="0.25"/>
    <row r="49" s="2" customFormat="1" x14ac:dyDescent="0.25"/>
    <row r="50" s="2" customFormat="1" x14ac:dyDescent="0.25"/>
    <row r="51" s="2" customFormat="1" x14ac:dyDescent="0.25"/>
    <row r="52" s="2" customFormat="1" x14ac:dyDescent="0.25"/>
    <row r="53" s="2" customFormat="1" x14ac:dyDescent="0.25"/>
    <row r="54" s="2" customFormat="1" x14ac:dyDescent="0.25"/>
    <row r="55" s="2" customFormat="1" x14ac:dyDescent="0.25"/>
    <row r="56" s="2" customFormat="1" x14ac:dyDescent="0.25"/>
    <row r="57" s="2" customFormat="1" x14ac:dyDescent="0.25"/>
    <row r="58" s="2" customFormat="1" x14ac:dyDescent="0.25"/>
    <row r="59" s="2" customFormat="1" x14ac:dyDescent="0.25"/>
    <row r="60" s="2" customFormat="1" x14ac:dyDescent="0.25"/>
    <row r="61" s="2" customFormat="1" x14ac:dyDescent="0.25"/>
    <row r="62" s="2" customFormat="1" x14ac:dyDescent="0.25"/>
    <row r="63" s="2" customFormat="1" x14ac:dyDescent="0.25"/>
    <row r="64" s="2" customFormat="1" x14ac:dyDescent="0.25"/>
    <row r="65" s="2" customFormat="1" x14ac:dyDescent="0.25"/>
    <row r="66" s="2" customFormat="1" x14ac:dyDescent="0.25"/>
    <row r="67" s="2" customFormat="1" x14ac:dyDescent="0.25"/>
    <row r="68" s="2" customFormat="1" x14ac:dyDescent="0.25"/>
    <row r="69" s="2" customFormat="1" x14ac:dyDescent="0.25"/>
    <row r="70" s="2" customFormat="1" x14ac:dyDescent="0.25"/>
    <row r="71" s="2" customFormat="1" x14ac:dyDescent="0.25"/>
    <row r="72" s="2" customFormat="1" x14ac:dyDescent="0.25"/>
    <row r="73" s="2" customFormat="1" x14ac:dyDescent="0.25"/>
    <row r="74" s="2" customFormat="1" x14ac:dyDescent="0.25"/>
    <row r="75" s="2" customFormat="1" x14ac:dyDescent="0.25"/>
    <row r="76" s="2" customFormat="1" x14ac:dyDescent="0.25"/>
    <row r="77" s="2" customFormat="1" x14ac:dyDescent="0.25"/>
    <row r="78" s="2" customFormat="1" x14ac:dyDescent="0.25"/>
    <row r="79" s="2" customFormat="1" x14ac:dyDescent="0.25"/>
    <row r="80" s="2" customFormat="1" x14ac:dyDescent="0.25"/>
    <row r="81" s="2" customFormat="1" x14ac:dyDescent="0.25"/>
    <row r="82" s="2" customFormat="1" x14ac:dyDescent="0.25"/>
    <row r="83" s="2" customFormat="1" x14ac:dyDescent="0.25"/>
    <row r="84" s="2" customFormat="1" x14ac:dyDescent="0.25"/>
    <row r="85" s="2" customFormat="1" x14ac:dyDescent="0.25"/>
    <row r="86" s="2" customFormat="1" x14ac:dyDescent="0.25"/>
    <row r="87" s="2" customFormat="1" x14ac:dyDescent="0.25"/>
    <row r="88" s="2" customFormat="1" x14ac:dyDescent="0.25"/>
    <row r="89" s="2" customFormat="1" x14ac:dyDescent="0.25"/>
    <row r="90" s="2" customFormat="1" x14ac:dyDescent="0.25"/>
    <row r="91" s="2" customFormat="1" x14ac:dyDescent="0.25"/>
    <row r="92" s="2" customFormat="1" x14ac:dyDescent="0.25"/>
    <row r="93" s="2" customFormat="1" x14ac:dyDescent="0.25"/>
    <row r="94" s="2" customFormat="1" x14ac:dyDescent="0.25"/>
    <row r="95" s="2" customFormat="1" x14ac:dyDescent="0.25"/>
    <row r="96" s="2" customFormat="1" x14ac:dyDescent="0.25"/>
    <row r="97" s="2" customFormat="1" x14ac:dyDescent="0.25"/>
    <row r="98" s="2" customFormat="1" x14ac:dyDescent="0.25"/>
    <row r="99" s="2" customFormat="1" x14ac:dyDescent="0.25"/>
    <row r="100" s="2" customFormat="1" x14ac:dyDescent="0.25"/>
    <row r="101" s="2" customFormat="1" x14ac:dyDescent="0.25"/>
    <row r="102" s="2" customFormat="1" x14ac:dyDescent="0.25"/>
    <row r="103" s="2" customFormat="1" x14ac:dyDescent="0.25"/>
    <row r="104" s="2" customFormat="1" x14ac:dyDescent="0.25"/>
    <row r="105" s="2" customFormat="1" x14ac:dyDescent="0.25"/>
    <row r="106" s="2" customFormat="1" x14ac:dyDescent="0.25"/>
    <row r="107" s="2" customFormat="1" x14ac:dyDescent="0.25"/>
    <row r="108" s="2" customFormat="1" x14ac:dyDescent="0.25"/>
    <row r="109" s="2" customFormat="1" x14ac:dyDescent="0.25"/>
    <row r="110" s="2" customFormat="1" x14ac:dyDescent="0.25"/>
    <row r="111" s="2" customFormat="1" x14ac:dyDescent="0.25"/>
    <row r="112" s="2" customFormat="1" x14ac:dyDescent="0.25"/>
    <row r="113" s="2" customFormat="1" x14ac:dyDescent="0.25"/>
    <row r="114" s="2" customFormat="1" x14ac:dyDescent="0.25"/>
    <row r="115" s="2" customFormat="1" x14ac:dyDescent="0.25"/>
    <row r="116" s="2" customFormat="1" x14ac:dyDescent="0.25"/>
    <row r="117" s="2" customFormat="1" x14ac:dyDescent="0.25"/>
    <row r="118" s="2" customFormat="1" x14ac:dyDescent="0.25"/>
    <row r="119" s="2" customFormat="1" x14ac:dyDescent="0.25"/>
    <row r="120" s="2" customFormat="1" x14ac:dyDescent="0.25"/>
    <row r="121" s="2" customFormat="1" x14ac:dyDescent="0.25"/>
    <row r="122" s="2" customFormat="1" x14ac:dyDescent="0.25"/>
    <row r="123" s="2" customFormat="1" x14ac:dyDescent="0.25"/>
    <row r="124" s="2" customFormat="1" x14ac:dyDescent="0.25"/>
    <row r="125" s="2" customFormat="1" x14ac:dyDescent="0.25"/>
    <row r="126" s="2" customFormat="1" x14ac:dyDescent="0.25"/>
    <row r="127" s="2" customFormat="1" x14ac:dyDescent="0.25"/>
    <row r="128" s="2" customFormat="1" x14ac:dyDescent="0.25"/>
    <row r="129" s="2" customFormat="1" x14ac:dyDescent="0.25"/>
    <row r="130" s="2" customFormat="1" x14ac:dyDescent="0.25"/>
    <row r="131" s="2" customFormat="1" x14ac:dyDescent="0.25"/>
    <row r="132" s="2" customFormat="1" x14ac:dyDescent="0.25"/>
    <row r="133" s="2" customFormat="1" x14ac:dyDescent="0.25"/>
    <row r="134" s="2" customFormat="1" x14ac:dyDescent="0.25"/>
    <row r="135" s="2" customFormat="1" x14ac:dyDescent="0.25"/>
    <row r="136" s="2" customFormat="1" x14ac:dyDescent="0.25"/>
    <row r="137" s="2" customFormat="1" x14ac:dyDescent="0.25"/>
    <row r="138" s="2" customFormat="1" x14ac:dyDescent="0.25"/>
    <row r="139" s="2" customFormat="1" x14ac:dyDescent="0.25"/>
    <row r="140" s="2" customFormat="1" x14ac:dyDescent="0.25"/>
    <row r="141" s="2" customFormat="1" x14ac:dyDescent="0.25"/>
    <row r="142" s="2" customFormat="1" x14ac:dyDescent="0.25"/>
    <row r="143" s="2" customFormat="1" x14ac:dyDescent="0.25"/>
    <row r="144" s="2" customFormat="1" x14ac:dyDescent="0.25"/>
    <row r="145" s="2" customFormat="1" x14ac:dyDescent="0.25"/>
    <row r="146" s="2" customFormat="1" x14ac:dyDescent="0.25"/>
    <row r="147" s="2" customFormat="1" x14ac:dyDescent="0.25"/>
    <row r="148" s="2" customFormat="1" x14ac:dyDescent="0.25"/>
    <row r="149" s="2" customFormat="1" x14ac:dyDescent="0.25"/>
    <row r="150" s="2" customFormat="1" x14ac:dyDescent="0.25"/>
    <row r="151" s="2" customFormat="1" x14ac:dyDescent="0.25"/>
    <row r="152" s="2" customFormat="1" x14ac:dyDescent="0.25"/>
    <row r="153" s="2" customFormat="1" x14ac:dyDescent="0.25"/>
    <row r="154" s="2" customFormat="1" x14ac:dyDescent="0.25"/>
    <row r="155" s="2" customFormat="1" x14ac:dyDescent="0.25"/>
    <row r="156" s="2" customFormat="1" x14ac:dyDescent="0.25"/>
    <row r="157" s="2" customFormat="1" x14ac:dyDescent="0.25"/>
    <row r="158" s="2" customFormat="1" x14ac:dyDescent="0.25"/>
  </sheetData>
  <mergeCells count="13">
    <mergeCell ref="A17:A19"/>
    <mergeCell ref="B17:D17"/>
    <mergeCell ref="E17:G17"/>
    <mergeCell ref="H17:I17"/>
    <mergeCell ref="A33:I33"/>
    <mergeCell ref="A34:B34"/>
    <mergeCell ref="C34:I34"/>
    <mergeCell ref="C1:I1"/>
    <mergeCell ref="A2:A4"/>
    <mergeCell ref="B2:D2"/>
    <mergeCell ref="E2:G2"/>
    <mergeCell ref="H2:I2"/>
    <mergeCell ref="C16:I16"/>
  </mergeCells>
  <hyperlinks>
    <hyperlink ref="A34:B34" r:id="rId1" display="Click here..." xr:uid="{6E61D83B-CA6E-4EB7-A316-B01B9FC30F47}"/>
  </hyperlinks>
  <pageMargins left="0.7" right="0.7" top="0.75" bottom="0.75" header="0.3" footer="0.3"/>
  <pageSetup orientation="portrait" horizontalDpi="4294967294" verticalDpi="4294967294"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AB2C216D405B4588B51EE729C556E4" ma:contentTypeVersion="15" ma:contentTypeDescription="Create a new document." ma:contentTypeScope="" ma:versionID="7f24b0591ecf47c8df63f0fcc7f3a99e">
  <xsd:schema xmlns:xsd="http://www.w3.org/2001/XMLSchema" xmlns:xs="http://www.w3.org/2001/XMLSchema" xmlns:p="http://schemas.microsoft.com/office/2006/metadata/properties" xmlns:ns2="9c378d73-aa20-4175-9484-11d8e73a2da2" xmlns:ns3="be3392fa-f025-49f9-bee6-e9d6f1c1ee01" targetNamespace="http://schemas.microsoft.com/office/2006/metadata/properties" ma:root="true" ma:fieldsID="c0c1c3f2f923e279952d0ac349da2b98" ns2:_="" ns3:_="">
    <xsd:import namespace="9c378d73-aa20-4175-9484-11d8e73a2da2"/>
    <xsd:import namespace="be3392fa-f025-49f9-bee6-e9d6f1c1ee0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LengthInSeconds" minOccurs="0"/>
                <xsd:element ref="ns3:MediaServiceDateTaken" minOccurs="0"/>
                <xsd:element ref="ns3:lcf76f155ced4ddcb4097134ff3c332f" minOccurs="0"/>
                <xsd:element ref="ns2:TaxCatchAll" minOccurs="0"/>
                <xsd:element ref="ns3:MediaServiceGenerationTime" minOccurs="0"/>
                <xsd:element ref="ns3:MediaServiceEventHashCode" minOccurs="0"/>
                <xsd:element ref="ns3:MediaServiceOCR"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378d73-aa20-4175-9484-11d8e73a2da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bdfefdcd-1d5d-461c-aa95-8b24b9018347}" ma:internalName="TaxCatchAll" ma:showField="CatchAllData" ma:web="9c378d73-aa20-4175-9484-11d8e73a2da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e3392fa-f025-49f9-bee6-e9d6f1c1ee0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75aeee54-123b-40f5-aa95-294a59d58bd2"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c378d73-aa20-4175-9484-11d8e73a2da2" xsi:nil="true"/>
    <lcf76f155ced4ddcb4097134ff3c332f xmlns="be3392fa-f025-49f9-bee6-e9d6f1c1ee0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FC39C67-8D1E-48E2-9B8D-B588DDF9F50B}"/>
</file>

<file path=customXml/itemProps2.xml><?xml version="1.0" encoding="utf-8"?>
<ds:datastoreItem xmlns:ds="http://schemas.openxmlformats.org/officeDocument/2006/customXml" ds:itemID="{D6F25E6A-3B47-41F4-A9E3-DB9F1DD0F40B}"/>
</file>

<file path=customXml/itemProps3.xml><?xml version="1.0" encoding="utf-8"?>
<ds:datastoreItem xmlns:ds="http://schemas.openxmlformats.org/officeDocument/2006/customXml" ds:itemID="{68A15F8D-BD39-4B5D-8C9C-BF88CC96233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MARKET PORTFOLIO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Georgiana OPREA</dc:creator>
  <cp:lastModifiedBy>Georgiana OPREA</cp:lastModifiedBy>
  <dcterms:created xsi:type="dcterms:W3CDTF">2024-02-23T12:48:04Z</dcterms:created>
  <dcterms:modified xsi:type="dcterms:W3CDTF">2024-02-23T12:48:26Z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0x01010001AB2C216D405B4588B51EE729C556E4</vt:lpwstr>
  </property>
</Properties>
</file>