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defaultThemeVersion="124226"/>
  <mc:AlternateContent xmlns:mc="http://schemas.openxmlformats.org/markup-compatibility/2006">
    <mc:Choice Requires="x15">
      <x15ac:absPath xmlns:x15ac="http://schemas.microsoft.com/office/spreadsheetml/2010/11/ac" url="C:\Users\Vlad\Desktop\MK YE22 DB\"/>
    </mc:Choice>
  </mc:AlternateContent>
  <xr:revisionPtr revIDLastSave="0" documentId="13_ncr:1_{47D016E3-69EC-44E6-8ABE-99C457C899BA}" xr6:coauthVersionLast="47" xr6:coauthVersionMax="47" xr10:uidLastSave="{00000000-0000-0000-0000-000000000000}"/>
  <bookViews>
    <workbookView xWindow="-120" yWindow="-120" windowWidth="20730" windowHeight="11160" xr2:uid="{00000000-000D-0000-FFFF-FFFF00000000}"/>
  </bookViews>
  <sheets>
    <sheet name="MARKET PORTFOLIO 4Q2022"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 l="1"/>
  <c r="C6" i="2"/>
  <c r="D6" i="2"/>
  <c r="E6" i="2"/>
  <c r="G6" i="2" s="1"/>
  <c r="F6" i="2"/>
  <c r="H6" i="2"/>
  <c r="I6" i="2"/>
  <c r="B7" i="2"/>
  <c r="C7" i="2"/>
  <c r="D7" i="2"/>
  <c r="E7" i="2"/>
  <c r="G7" i="2" s="1"/>
  <c r="F7" i="2"/>
  <c r="H7" i="2"/>
  <c r="I7" i="2"/>
  <c r="B8" i="2"/>
  <c r="C8" i="2"/>
  <c r="D8" i="2"/>
  <c r="E8" i="2"/>
  <c r="G8" i="2" s="1"/>
  <c r="F8" i="2"/>
  <c r="H8" i="2"/>
  <c r="I8" i="2"/>
  <c r="B9" i="2"/>
  <c r="C9" i="2"/>
  <c r="D9" i="2"/>
  <c r="E9" i="2"/>
  <c r="G9" i="2" s="1"/>
  <c r="F9" i="2"/>
  <c r="H9" i="2"/>
  <c r="I9" i="2"/>
  <c r="B10" i="2"/>
  <c r="C10" i="2"/>
  <c r="D10" i="2"/>
  <c r="E10" i="2"/>
  <c r="G10" i="2" s="1"/>
  <c r="F10" i="2"/>
  <c r="H10" i="2"/>
  <c r="I10" i="2"/>
  <c r="B11" i="2"/>
  <c r="C11" i="2"/>
  <c r="D11" i="2"/>
  <c r="E11" i="2"/>
  <c r="G11" i="2" s="1"/>
  <c r="F11" i="2"/>
  <c r="H11" i="2"/>
  <c r="I11" i="2"/>
  <c r="B12" i="2"/>
  <c r="C12" i="2"/>
  <c r="D12" i="2"/>
  <c r="E12" i="2"/>
  <c r="G12" i="2" s="1"/>
  <c r="F12" i="2"/>
  <c r="H12" i="2"/>
  <c r="I12" i="2"/>
  <c r="B13" i="2"/>
  <c r="C13" i="2"/>
  <c r="D13" i="2"/>
  <c r="E13" i="2"/>
  <c r="G13" i="2" s="1"/>
  <c r="F13" i="2"/>
  <c r="H13" i="2"/>
  <c r="I13" i="2"/>
  <c r="B14" i="2"/>
  <c r="C14" i="2"/>
  <c r="D14" i="2"/>
  <c r="E14" i="2"/>
  <c r="G14" i="2" s="1"/>
  <c r="F14" i="2"/>
  <c r="H14" i="2"/>
  <c r="I14" i="2"/>
  <c r="B15" i="2"/>
  <c r="C15" i="2"/>
  <c r="D15" i="2"/>
  <c r="E15" i="2"/>
  <c r="G15" i="2" s="1"/>
  <c r="F15" i="2"/>
  <c r="H15" i="2"/>
  <c r="I15" i="2"/>
  <c r="I5" i="2"/>
  <c r="H5" i="2"/>
  <c r="G5" i="2"/>
  <c r="D5" i="2"/>
  <c r="F5" i="2"/>
  <c r="B5" i="2"/>
  <c r="C5" i="2"/>
  <c r="E5" i="2"/>
  <c r="R6" i="2"/>
  <c r="S6" i="2"/>
  <c r="R7" i="2"/>
  <c r="S7" i="2"/>
  <c r="R8" i="2"/>
  <c r="S8" i="2"/>
  <c r="R9" i="2"/>
  <c r="S9" i="2"/>
  <c r="R10" i="2"/>
  <c r="S10" i="2"/>
  <c r="R11" i="2"/>
  <c r="S11" i="2"/>
  <c r="R12" i="2"/>
  <c r="S12" i="2"/>
  <c r="R13" i="2"/>
  <c r="S13" i="2"/>
  <c r="R14" i="2"/>
  <c r="S14" i="2"/>
  <c r="R15" i="2"/>
  <c r="S15" i="2"/>
  <c r="S5" i="2"/>
  <c r="R5" i="2"/>
  <c r="Q15" i="2"/>
  <c r="Q14" i="2"/>
  <c r="Q13" i="2"/>
  <c r="Q12" i="2"/>
  <c r="Q11" i="2"/>
  <c r="Q10" i="2"/>
  <c r="Q9" i="2"/>
  <c r="Q8" i="2"/>
  <c r="Q7" i="2"/>
  <c r="Q6" i="2"/>
  <c r="Q5" i="2"/>
  <c r="N6" i="2"/>
  <c r="N7" i="2"/>
  <c r="N8" i="2"/>
  <c r="N9" i="2"/>
  <c r="N10" i="2"/>
  <c r="N11" i="2"/>
  <c r="N12" i="2"/>
  <c r="N13" i="2"/>
  <c r="N14" i="2"/>
  <c r="N15" i="2"/>
  <c r="N5" i="2"/>
</calcChain>
</file>

<file path=xl/sharedStrings.xml><?xml version="1.0" encoding="utf-8"?>
<sst xmlns="http://schemas.openxmlformats.org/spreadsheetml/2006/main" count="65" uniqueCount="27">
  <si>
    <t>Business line</t>
  </si>
  <si>
    <t>GROSS WRITTEN PREMIUMS</t>
  </si>
  <si>
    <t>PAID CLAIMS</t>
  </si>
  <si>
    <t>Weight in all GWP</t>
  </si>
  <si>
    <t>Change</t>
  </si>
  <si>
    <t>%</t>
  </si>
  <si>
    <t>TOTAL MARKET</t>
  </si>
  <si>
    <t>TOTAL LIFE</t>
  </si>
  <si>
    <t>TOTAL NON-LIFE, of which:</t>
  </si>
  <si>
    <t>Overall property insurance</t>
  </si>
  <si>
    <t>Fire and allied perils</t>
  </si>
  <si>
    <t>Damages to property</t>
  </si>
  <si>
    <t>Overall motor insurance</t>
  </si>
  <si>
    <t>Motor Hull</t>
  </si>
  <si>
    <t>MTPL</t>
  </si>
  <si>
    <t>GTPL</t>
  </si>
  <si>
    <t>Other non-life insurance</t>
  </si>
  <si>
    <t>MKD m</t>
  </si>
  <si>
    <t>in local currency, MKD</t>
  </si>
  <si>
    <t>Exchange rate for calculations:</t>
  </si>
  <si>
    <t>Explanation</t>
  </si>
  <si>
    <t xml:space="preserve">1. The data are taken from the Supervisory Reports of the Insurance Supervision Agency and represent preliminary data. After the verification, the final data are published in the section Insurance Industry Reports on the website of the Insurance Supervision Agency. </t>
  </si>
  <si>
    <t>Click here...</t>
  </si>
  <si>
    <t>Market porfolio as of December 31st 2022</t>
  </si>
  <si>
    <t>1 EUR = 61.4932 Denars, MKD (December 31st, 2022)</t>
  </si>
  <si>
    <t>1 EUR = 61.6270 Denars, MKD (December 31st, 2021)</t>
  </si>
  <si>
    <t>EUR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</si>
</sst>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l_e_i_-;\-* #,##0.00\ _l_e_i_-;_-* &quot;-&quot;??\ _l_e_i_-;_-@_-"/>
    <numFmt numFmtId="165" formatCode="#,##0.00_ ;\-#,##0.00\ "/>
    <numFmt numFmtId="166" formatCode="#,##0.0000"/>
    <numFmt numFmtId="167" formatCode="0.0000"/>
  </numFmts>
  <fonts count="18" x14ac:knownFonts="1">
    <font>
      <sz val="11"/>
      <color theme="1"/>
      <name val="Calibri"/>
      <family val="2"/>
      <charset val="238"/>
      <scheme val="minor"/>
    </font>
    <font>
      <sz val="11"/>
      <color theme="1"/>
      <name val="Calibri"/>
      <family val="2"/>
      <scheme val="minor"/>
    </font>
    <font>
      <sz val="11"/>
      <color theme="1"/>
      <name val="Calibri"/>
      <family val="2"/>
      <charset val="204"/>
      <scheme val="minor"/>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0"/>
      <name val="Tahoma"/>
      <family val="2"/>
      <charset val="238"/>
    </font>
    <font>
      <i/>
      <sz val="11"/>
      <color theme="1"/>
      <name val="Calibri"/>
      <family val="2"/>
      <charset val="238"/>
      <scheme val="minor"/>
    </font>
    <font>
      <b/>
      <sz val="10"/>
      <color theme="1"/>
      <name val="Tahoma"/>
      <family val="2"/>
    </font>
    <font>
      <sz val="10"/>
      <color theme="1"/>
      <name val="Tahoma"/>
      <family val="2"/>
    </font>
    <font>
      <b/>
      <sz val="10"/>
      <color rgb="FFFF0000"/>
      <name val="Tahoma"/>
      <family val="2"/>
    </font>
    <font>
      <sz val="10"/>
      <name val="Arial"/>
      <family val="2"/>
      <charset val="204"/>
    </font>
    <font>
      <sz val="11"/>
      <color theme="1"/>
      <name val="Arial"/>
      <family val="2"/>
      <charset val="204"/>
    </font>
    <font>
      <sz val="10"/>
      <name val="Tahoma"/>
      <family val="2"/>
    </font>
    <font>
      <sz val="11"/>
      <color theme="1"/>
      <name val="Calibri"/>
      <family val="2"/>
      <scheme val="minor"/>
    </font>
    <font>
      <b/>
      <sz val="11"/>
      <color theme="1"/>
      <name val="Calibri"/>
      <family val="2"/>
      <scheme val="minor"/>
    </font>
    <font>
      <b/>
      <i/>
      <sz val="11"/>
      <color theme="1"/>
      <name val="Calibri"/>
      <family val="2"/>
      <scheme val="minor"/>
    </font>
    <font>
      <u/>
      <sz val="11"/>
      <color theme="10"/>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FFFF00"/>
        <bgColor indexed="64"/>
      </patternFill>
    </fill>
    <fill>
      <patternFill patternType="solid">
        <fgColor theme="6" tint="0.79998168889431442"/>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3" fillId="0" borderId="0" applyFont="0" applyFill="0" applyBorder="0" applyAlignment="0" applyProtection="0"/>
    <xf numFmtId="0" fontId="2" fillId="0" borderId="0"/>
    <xf numFmtId="0" fontId="11" fillId="0" borderId="0"/>
    <xf numFmtId="0" fontId="12" fillId="0" borderId="0"/>
    <xf numFmtId="0" fontId="13" fillId="0" borderId="0"/>
    <xf numFmtId="0" fontId="17" fillId="0" borderId="0" applyNumberFormat="0" applyFill="0" applyBorder="0" applyAlignment="0" applyProtection="0"/>
  </cellStyleXfs>
  <cellXfs count="30">
    <xf numFmtId="0" fontId="0" fillId="0" borderId="0" xfId="0"/>
    <xf numFmtId="0" fontId="6" fillId="3" borderId="2" xfId="0" applyFont="1" applyFill="1" applyBorder="1" applyAlignment="1">
      <alignment horizontal="center" vertical="center" wrapText="1"/>
    </xf>
    <xf numFmtId="0" fontId="6" fillId="3" borderId="2" xfId="0" applyFont="1" applyFill="1" applyBorder="1" applyAlignment="1">
      <alignment horizontal="center" vertical="center"/>
    </xf>
    <xf numFmtId="0" fontId="4" fillId="7" borderId="2" xfId="0" applyFont="1" applyFill="1" applyBorder="1"/>
    <xf numFmtId="0" fontId="4" fillId="0" borderId="2" xfId="0" applyFont="1" applyBorder="1"/>
    <xf numFmtId="0" fontId="0" fillId="0" borderId="2" xfId="0" applyBorder="1" applyAlignment="1">
      <alignment horizontal="left" indent="4"/>
    </xf>
    <xf numFmtId="0" fontId="0" fillId="0" borderId="2" xfId="0" applyBorder="1"/>
    <xf numFmtId="0" fontId="0" fillId="2" borderId="0" xfId="0" applyFill="1"/>
    <xf numFmtId="0" fontId="4" fillId="2" borderId="1" xfId="0" applyFont="1" applyFill="1" applyBorder="1"/>
    <xf numFmtId="0" fontId="7" fillId="2" borderId="0" xfId="0" applyFont="1" applyFill="1"/>
    <xf numFmtId="165" fontId="8" fillId="7" borderId="2" xfId="1" applyNumberFormat="1" applyFont="1" applyFill="1" applyBorder="1"/>
    <xf numFmtId="165" fontId="8" fillId="0" borderId="2" xfId="0" applyNumberFormat="1" applyFont="1" applyBorder="1"/>
    <xf numFmtId="165" fontId="9" fillId="0" borderId="2" xfId="1" applyNumberFormat="1" applyFont="1" applyFill="1" applyBorder="1"/>
    <xf numFmtId="164" fontId="0" fillId="2" borderId="0" xfId="1" applyFont="1" applyFill="1"/>
    <xf numFmtId="0" fontId="14" fillId="2" borderId="0" xfId="0" applyFont="1" applyFill="1"/>
    <xf numFmtId="166" fontId="14" fillId="2" borderId="0" xfId="0" applyNumberFormat="1" applyFont="1" applyFill="1"/>
    <xf numFmtId="167" fontId="14" fillId="2" borderId="0" xfId="0" applyNumberFormat="1" applyFont="1" applyFill="1"/>
    <xf numFmtId="0" fontId="15" fillId="2" borderId="0" xfId="0" applyFont="1" applyFill="1"/>
    <xf numFmtId="0" fontId="16" fillId="0" borderId="0" xfId="0" applyFont="1" applyAlignment="1">
      <alignment vertical="center"/>
    </xf>
    <xf numFmtId="0" fontId="1" fillId="2" borderId="0" xfId="0" applyFont="1" applyFill="1"/>
    <xf numFmtId="0" fontId="0" fillId="2" borderId="0" xfId="0" applyFill="1" applyAlignment="1">
      <alignment horizontal="left" wrapText="1"/>
    </xf>
    <xf numFmtId="0" fontId="17" fillId="0" borderId="0" xfId="6" applyAlignment="1">
      <alignment horizontal="left" vertical="center" wrapText="1"/>
    </xf>
    <xf numFmtId="0" fontId="14" fillId="0" borderId="0" xfId="0" applyFont="1" applyAlignment="1">
      <alignment horizontal="center" vertical="center" wrapText="1"/>
    </xf>
    <xf numFmtId="0" fontId="10" fillId="2" borderId="1" xfId="0" applyFont="1" applyFill="1" applyBorder="1" applyAlignment="1">
      <alignment horizontal="right"/>
    </xf>
    <xf numFmtId="0" fontId="5" fillId="3"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165" fontId="9" fillId="0" borderId="2" xfId="0" applyNumberFormat="1" applyFont="1" applyBorder="1"/>
    <xf numFmtId="0" fontId="10" fillId="2" borderId="1" xfId="0" applyFont="1" applyFill="1" applyBorder="1" applyAlignment="1"/>
  </cellXfs>
  <cellStyles count="7">
    <cellStyle name="Comma" xfId="1" builtinId="3"/>
    <cellStyle name="Hyperlink" xfId="6" builtinId="8"/>
    <cellStyle name="Normal" xfId="0" builtinId="0"/>
    <cellStyle name="Normal 2" xfId="2" xr:uid="{00000000-0005-0000-0000-000003000000}"/>
    <cellStyle name="Normal 2 2" xfId="3" xr:uid="{00000000-0005-0000-0000-000004000000}"/>
    <cellStyle name="Normal 3" xfId="4" xr:uid="{00000000-0005-0000-0000-000005000000}"/>
    <cellStyle name="Normal 4" xfId="5"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o.mk/en/category/reports/isa-reports-en/insurance-agencies-en/" TargetMode="External"/><Relationship Id="rId1" Type="http://schemas.openxmlformats.org/officeDocument/2006/relationships/hyperlink" Target="http://aso.mk/en/category/reports/isa-reports-en/insurance-agencies-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143"/>
  <sheetViews>
    <sheetView tabSelected="1" workbookViewId="0">
      <selection activeCell="Q7" sqref="Q7"/>
    </sheetView>
  </sheetViews>
  <sheetFormatPr defaultRowHeight="15" x14ac:dyDescent="0.25"/>
  <cols>
    <col min="1" max="1" width="26.85546875" customWidth="1"/>
    <col min="2" max="2" width="10" customWidth="1"/>
    <col min="3" max="4" width="7.85546875" bestFit="1" customWidth="1"/>
    <col min="5" max="6" width="6.7109375" bestFit="1" customWidth="1"/>
    <col min="7" max="9" width="7.85546875" bestFit="1" customWidth="1"/>
    <col min="10" max="10" width="9.140625" style="7"/>
    <col min="11" max="11" width="26.85546875" customWidth="1"/>
    <col min="12" max="12" width="12" customWidth="1"/>
    <col min="13" max="13" width="10.7109375" bestFit="1" customWidth="1"/>
    <col min="14" max="14" width="7.85546875" bestFit="1" customWidth="1"/>
    <col min="15" max="16" width="9.5703125" bestFit="1" customWidth="1"/>
    <col min="17" max="17" width="7.85546875" bestFit="1" customWidth="1"/>
    <col min="18" max="19" width="12" customWidth="1"/>
    <col min="20" max="22" width="9.140625" style="7"/>
    <col min="23" max="23" width="19.7109375" style="7" bestFit="1" customWidth="1"/>
    <col min="24" max="46" width="9.140625" style="7"/>
  </cols>
  <sheetData>
    <row r="1" spans="1:46" s="7" customFormat="1" ht="27" customHeight="1" x14ac:dyDescent="0.25">
      <c r="A1" s="8" t="s">
        <v>23</v>
      </c>
      <c r="C1" s="29"/>
      <c r="D1" s="29"/>
      <c r="E1" s="29"/>
      <c r="F1" s="29"/>
      <c r="G1" s="29"/>
      <c r="H1" s="29"/>
      <c r="I1" s="29"/>
      <c r="K1" s="8" t="s">
        <v>23</v>
      </c>
      <c r="M1" s="23" t="s">
        <v>18</v>
      </c>
      <c r="N1" s="23"/>
      <c r="O1" s="23"/>
      <c r="P1" s="23"/>
      <c r="Q1" s="23"/>
      <c r="R1" s="23"/>
      <c r="S1" s="23"/>
    </row>
    <row r="2" spans="1:46" ht="15" customHeight="1" x14ac:dyDescent="0.25">
      <c r="A2" s="24" t="s">
        <v>0</v>
      </c>
      <c r="B2" s="25" t="s">
        <v>1</v>
      </c>
      <c r="C2" s="25"/>
      <c r="D2" s="25"/>
      <c r="E2" s="26" t="s">
        <v>2</v>
      </c>
      <c r="F2" s="26"/>
      <c r="G2" s="26"/>
      <c r="H2" s="27" t="s">
        <v>3</v>
      </c>
      <c r="I2" s="27"/>
      <c r="K2" s="24" t="s">
        <v>0</v>
      </c>
      <c r="L2" s="25" t="s">
        <v>1</v>
      </c>
      <c r="M2" s="25"/>
      <c r="N2" s="25"/>
      <c r="O2" s="26" t="s">
        <v>2</v>
      </c>
      <c r="P2" s="26"/>
      <c r="Q2" s="26"/>
      <c r="R2" s="27" t="s">
        <v>3</v>
      </c>
      <c r="S2" s="27"/>
      <c r="AM2"/>
      <c r="AN2"/>
      <c r="AO2"/>
      <c r="AP2"/>
      <c r="AQ2"/>
      <c r="AR2"/>
      <c r="AS2"/>
      <c r="AT2"/>
    </row>
    <row r="3" spans="1:46" x14ac:dyDescent="0.25">
      <c r="A3" s="24"/>
      <c r="B3" s="1">
        <v>2022</v>
      </c>
      <c r="C3" s="1">
        <v>2021</v>
      </c>
      <c r="D3" s="1" t="s">
        <v>4</v>
      </c>
      <c r="E3" s="1">
        <v>2022</v>
      </c>
      <c r="F3" s="1">
        <v>2021</v>
      </c>
      <c r="G3" s="1" t="s">
        <v>4</v>
      </c>
      <c r="H3" s="1">
        <v>2022</v>
      </c>
      <c r="I3" s="1">
        <v>2021</v>
      </c>
      <c r="K3" s="24"/>
      <c r="L3" s="1">
        <v>2022</v>
      </c>
      <c r="M3" s="1">
        <v>2021</v>
      </c>
      <c r="N3" s="1" t="s">
        <v>4</v>
      </c>
      <c r="O3" s="1">
        <v>2022</v>
      </c>
      <c r="P3" s="1">
        <v>2021</v>
      </c>
      <c r="Q3" s="1" t="s">
        <v>4</v>
      </c>
      <c r="R3" s="1">
        <v>2022</v>
      </c>
      <c r="S3" s="1">
        <v>2021</v>
      </c>
      <c r="AM3"/>
      <c r="AN3"/>
      <c r="AO3"/>
      <c r="AP3"/>
      <c r="AQ3"/>
      <c r="AR3"/>
      <c r="AS3"/>
      <c r="AT3"/>
    </row>
    <row r="4" spans="1:46" x14ac:dyDescent="0.25">
      <c r="A4" s="24"/>
      <c r="B4" s="2" t="s">
        <v>26</v>
      </c>
      <c r="C4" s="2" t="s">
        <v>26</v>
      </c>
      <c r="D4" s="2" t="s">
        <v>5</v>
      </c>
      <c r="E4" s="2" t="s">
        <v>26</v>
      </c>
      <c r="F4" s="2" t="s">
        <v>26</v>
      </c>
      <c r="G4" s="2" t="s">
        <v>5</v>
      </c>
      <c r="H4" s="2" t="s">
        <v>5</v>
      </c>
      <c r="I4" s="2" t="s">
        <v>5</v>
      </c>
      <c r="K4" s="24"/>
      <c r="L4" s="2" t="s">
        <v>17</v>
      </c>
      <c r="M4" s="2" t="s">
        <v>17</v>
      </c>
      <c r="N4" s="2" t="s">
        <v>5</v>
      </c>
      <c r="O4" s="2" t="s">
        <v>17</v>
      </c>
      <c r="P4" s="2" t="s">
        <v>17</v>
      </c>
      <c r="Q4" s="2" t="s">
        <v>5</v>
      </c>
      <c r="R4" s="2" t="s">
        <v>5</v>
      </c>
      <c r="S4" s="2" t="s">
        <v>5</v>
      </c>
      <c r="AM4"/>
      <c r="AN4"/>
      <c r="AO4"/>
      <c r="AP4"/>
      <c r="AQ4"/>
      <c r="AR4"/>
      <c r="AS4"/>
      <c r="AT4"/>
    </row>
    <row r="5" spans="1:46" x14ac:dyDescent="0.25">
      <c r="A5" s="3" t="s">
        <v>6</v>
      </c>
      <c r="B5" s="10">
        <f>L5/61.4932</f>
        <v>207.91612731163769</v>
      </c>
      <c r="C5" s="10">
        <f>M5/61.627</f>
        <v>188.71111688058804</v>
      </c>
      <c r="D5" s="10">
        <f>B5*100/C5-100</f>
        <v>10.176936445775013</v>
      </c>
      <c r="E5" s="10">
        <f>O5/61.4932</f>
        <v>83.147535012001342</v>
      </c>
      <c r="F5" s="10">
        <f>P5/61.627</f>
        <v>75.687425965891578</v>
      </c>
      <c r="G5" s="10">
        <f>E5*100/F5-100</f>
        <v>9.856470808601216</v>
      </c>
      <c r="H5" s="10">
        <f>R5</f>
        <v>100</v>
      </c>
      <c r="I5" s="10">
        <f>S5</f>
        <v>100.00000000000001</v>
      </c>
      <c r="K5" s="3" t="s">
        <v>6</v>
      </c>
      <c r="L5" s="10">
        <v>12785.428</v>
      </c>
      <c r="M5" s="10">
        <v>11629.699999999999</v>
      </c>
      <c r="N5" s="10">
        <f>L5*100/M5-100</f>
        <v>9.9377284022803849</v>
      </c>
      <c r="O5" s="10">
        <v>5113.0080000000007</v>
      </c>
      <c r="P5" s="10">
        <v>4664.3890000000001</v>
      </c>
      <c r="Q5" s="10">
        <f>O5*100/P5-100</f>
        <v>9.6179585364771327</v>
      </c>
      <c r="R5" s="10">
        <f>L5*100/$L$5</f>
        <v>100</v>
      </c>
      <c r="S5" s="10">
        <f>M5*100/$M$5</f>
        <v>100.00000000000001</v>
      </c>
      <c r="AM5"/>
      <c r="AN5"/>
      <c r="AO5"/>
      <c r="AP5"/>
      <c r="AQ5"/>
      <c r="AR5"/>
      <c r="AS5"/>
      <c r="AT5"/>
    </row>
    <row r="6" spans="1:46" x14ac:dyDescent="0.25">
      <c r="A6" s="3" t="s">
        <v>7</v>
      </c>
      <c r="B6" s="10">
        <f t="shared" ref="B6:B15" si="0">L6/61.4932</f>
        <v>37.020385993898508</v>
      </c>
      <c r="C6" s="10">
        <f t="shared" ref="C6:C15" si="1">M6/61.627</f>
        <v>32.482093887419474</v>
      </c>
      <c r="D6" s="10">
        <f t="shared" ref="D6:D15" si="2">B6*100/C6-100</f>
        <v>13.971673507897663</v>
      </c>
      <c r="E6" s="10">
        <f t="shared" ref="E6:E15" si="3">O6/61.4932</f>
        <v>11.468845335744438</v>
      </c>
      <c r="F6" s="10">
        <f t="shared" ref="F6:F15" si="4">P6/61.627</f>
        <v>9.6580557223294985</v>
      </c>
      <c r="G6" s="10">
        <f t="shared" ref="G6:G15" si="5">E6*100/F6-100</f>
        <v>18.74900772448828</v>
      </c>
      <c r="H6" s="10">
        <f t="shared" ref="H6:H15" si="6">R6</f>
        <v>17.805442258170785</v>
      </c>
      <c r="I6" s="10">
        <f t="shared" ref="I6:I15" si="7">S6</f>
        <v>17.21260221673818</v>
      </c>
      <c r="K6" s="3" t="s">
        <v>7</v>
      </c>
      <c r="L6" s="10">
        <v>2276.502</v>
      </c>
      <c r="M6" s="10">
        <v>2001.7739999999999</v>
      </c>
      <c r="N6" s="10">
        <f t="shared" ref="N6:N15" si="8">L6*100/M6-100</f>
        <v>13.724226610996041</v>
      </c>
      <c r="O6" s="10">
        <v>705.25599999999997</v>
      </c>
      <c r="P6" s="10">
        <v>595.197</v>
      </c>
      <c r="Q6" s="10">
        <f t="shared" ref="Q6:Q15" si="9">O6*100/P6-100</f>
        <v>18.491188631663121</v>
      </c>
      <c r="R6" s="10">
        <f t="shared" ref="R6:R15" si="10">L6*100/$L$5</f>
        <v>17.805442258170785</v>
      </c>
      <c r="S6" s="10">
        <f t="shared" ref="S6:S15" si="11">M6*100/$M$5</f>
        <v>17.21260221673818</v>
      </c>
      <c r="W6" s="13"/>
      <c r="AM6"/>
      <c r="AN6"/>
      <c r="AO6"/>
      <c r="AP6"/>
      <c r="AQ6"/>
      <c r="AR6"/>
      <c r="AS6"/>
      <c r="AT6"/>
    </row>
    <row r="7" spans="1:46" x14ac:dyDescent="0.25">
      <c r="A7" s="3" t="s">
        <v>8</v>
      </c>
      <c r="B7" s="10">
        <f t="shared" si="0"/>
        <v>170.89574131773918</v>
      </c>
      <c r="C7" s="10">
        <f t="shared" si="1"/>
        <v>156.22902299316857</v>
      </c>
      <c r="D7" s="10">
        <f t="shared" si="2"/>
        <v>9.3879600880637639</v>
      </c>
      <c r="E7" s="10">
        <f t="shared" si="3"/>
        <v>71.678689676256894</v>
      </c>
      <c r="F7" s="10">
        <f t="shared" si="4"/>
        <v>66.02937024356207</v>
      </c>
      <c r="G7" s="10">
        <f t="shared" si="5"/>
        <v>8.5557675498891115</v>
      </c>
      <c r="H7" s="10">
        <f t="shared" si="6"/>
        <v>82.1945577418292</v>
      </c>
      <c r="I7" s="10">
        <f t="shared" si="7"/>
        <v>82.787397783261824</v>
      </c>
      <c r="K7" s="3" t="s">
        <v>8</v>
      </c>
      <c r="L7" s="10">
        <v>10508.925999999999</v>
      </c>
      <c r="M7" s="10">
        <v>9627.9259999999995</v>
      </c>
      <c r="N7" s="10">
        <f t="shared" si="8"/>
        <v>9.1504650118831279</v>
      </c>
      <c r="O7" s="10">
        <v>4407.7520000000004</v>
      </c>
      <c r="P7" s="10">
        <v>4069.192</v>
      </c>
      <c r="Q7" s="10">
        <f t="shared" si="9"/>
        <v>8.3200792688081719</v>
      </c>
      <c r="R7" s="10">
        <f t="shared" si="10"/>
        <v>82.1945577418292</v>
      </c>
      <c r="S7" s="10">
        <f t="shared" si="11"/>
        <v>82.787397783261824</v>
      </c>
      <c r="W7" s="13"/>
      <c r="AM7"/>
      <c r="AN7"/>
      <c r="AO7"/>
      <c r="AP7"/>
      <c r="AQ7"/>
      <c r="AR7"/>
      <c r="AS7"/>
      <c r="AT7"/>
    </row>
    <row r="8" spans="1:46" ht="14.25" customHeight="1" x14ac:dyDescent="0.25">
      <c r="A8" s="4" t="s">
        <v>9</v>
      </c>
      <c r="B8" s="11">
        <f t="shared" si="0"/>
        <v>34.27089499326754</v>
      </c>
      <c r="C8" s="11">
        <f t="shared" si="1"/>
        <v>35.161958232592852</v>
      </c>
      <c r="D8" s="11">
        <f t="shared" si="2"/>
        <v>-2.5341684141452561</v>
      </c>
      <c r="E8" s="11">
        <f t="shared" si="3"/>
        <v>12.462630014375572</v>
      </c>
      <c r="F8" s="11">
        <f t="shared" si="4"/>
        <v>11.518506498774887</v>
      </c>
      <c r="G8" s="11">
        <f t="shared" si="5"/>
        <v>8.1965792674692892</v>
      </c>
      <c r="H8" s="11">
        <f t="shared" si="6"/>
        <v>16.483038346467552</v>
      </c>
      <c r="I8" s="11">
        <f t="shared" si="7"/>
        <v>18.632690439134286</v>
      </c>
      <c r="K8" s="4" t="s">
        <v>9</v>
      </c>
      <c r="L8" s="11">
        <v>2107.4269999999997</v>
      </c>
      <c r="M8" s="11">
        <v>2166.9259999999999</v>
      </c>
      <c r="N8" s="11">
        <f t="shared" si="8"/>
        <v>-2.7457790436775582</v>
      </c>
      <c r="O8" s="11">
        <v>766.36699999999996</v>
      </c>
      <c r="P8" s="11">
        <v>709.851</v>
      </c>
      <c r="Q8" s="11">
        <f t="shared" si="9"/>
        <v>7.9616708295121015</v>
      </c>
      <c r="R8" s="11">
        <f t="shared" si="10"/>
        <v>16.483038346467552</v>
      </c>
      <c r="S8" s="11">
        <f t="shared" si="11"/>
        <v>18.632690439134286</v>
      </c>
      <c r="AM8"/>
      <c r="AN8"/>
      <c r="AO8"/>
      <c r="AP8"/>
      <c r="AQ8"/>
      <c r="AR8"/>
      <c r="AS8"/>
      <c r="AT8"/>
    </row>
    <row r="9" spans="1:46" x14ac:dyDescent="0.25">
      <c r="A9" s="5" t="s">
        <v>10</v>
      </c>
      <c r="B9" s="12">
        <f t="shared" si="0"/>
        <v>11.974576050685279</v>
      </c>
      <c r="C9" s="12">
        <f t="shared" si="1"/>
        <v>12.30928002336638</v>
      </c>
      <c r="D9" s="12">
        <f t="shared" si="2"/>
        <v>-2.7191190065198043</v>
      </c>
      <c r="E9" s="12">
        <f t="shared" si="3"/>
        <v>5.037500081309803</v>
      </c>
      <c r="F9" s="12">
        <f t="shared" si="4"/>
        <v>2.0008762393106916</v>
      </c>
      <c r="G9" s="12">
        <f t="shared" si="5"/>
        <v>151.76470100145914</v>
      </c>
      <c r="H9" s="12">
        <f t="shared" si="6"/>
        <v>5.759330074832067</v>
      </c>
      <c r="I9" s="12">
        <f t="shared" si="7"/>
        <v>6.522816581683105</v>
      </c>
      <c r="K9" s="5" t="s">
        <v>10</v>
      </c>
      <c r="L9" s="12">
        <v>736.35500000000002</v>
      </c>
      <c r="M9" s="12">
        <v>758.58399999999995</v>
      </c>
      <c r="N9" s="12">
        <f t="shared" si="8"/>
        <v>-2.9303280849582904</v>
      </c>
      <c r="O9" s="12">
        <v>309.77199999999999</v>
      </c>
      <c r="P9" s="12">
        <v>123.30800000000001</v>
      </c>
      <c r="Q9" s="12">
        <f t="shared" si="9"/>
        <v>151.21808803970544</v>
      </c>
      <c r="R9" s="12">
        <f t="shared" si="10"/>
        <v>5.759330074832067</v>
      </c>
      <c r="S9" s="12">
        <f t="shared" si="11"/>
        <v>6.522816581683105</v>
      </c>
      <c r="AM9"/>
      <c r="AN9"/>
      <c r="AO9"/>
      <c r="AP9"/>
      <c r="AQ9"/>
      <c r="AR9"/>
      <c r="AS9"/>
      <c r="AT9"/>
    </row>
    <row r="10" spans="1:46" x14ac:dyDescent="0.25">
      <c r="A10" s="5" t="s">
        <v>11</v>
      </c>
      <c r="B10" s="12">
        <f t="shared" si="0"/>
        <v>22.296318942582268</v>
      </c>
      <c r="C10" s="12">
        <f t="shared" si="1"/>
        <v>22.852678209226475</v>
      </c>
      <c r="D10" s="12">
        <f t="shared" si="2"/>
        <v>-2.4345473276720213</v>
      </c>
      <c r="E10" s="12">
        <f t="shared" si="3"/>
        <v>7.4251299330657705</v>
      </c>
      <c r="F10" s="12">
        <f t="shared" si="4"/>
        <v>9.5176302594641964</v>
      </c>
      <c r="G10" s="12">
        <f t="shared" si="5"/>
        <v>-21.985518131655439</v>
      </c>
      <c r="H10" s="12">
        <f t="shared" si="6"/>
        <v>10.723708271635489</v>
      </c>
      <c r="I10" s="12">
        <f t="shared" si="7"/>
        <v>12.109873857451182</v>
      </c>
      <c r="K10" s="5" t="s">
        <v>11</v>
      </c>
      <c r="L10" s="12">
        <v>1371.0719999999999</v>
      </c>
      <c r="M10" s="12">
        <v>1408.3420000000001</v>
      </c>
      <c r="N10" s="12">
        <f t="shared" si="8"/>
        <v>-2.6463742471644167</v>
      </c>
      <c r="O10" s="12">
        <v>456.59500000000003</v>
      </c>
      <c r="P10" s="12">
        <v>586.54300000000001</v>
      </c>
      <c r="Q10" s="12">
        <f t="shared" si="9"/>
        <v>-22.154897424400261</v>
      </c>
      <c r="R10" s="12">
        <f t="shared" si="10"/>
        <v>10.723708271635489</v>
      </c>
      <c r="S10" s="12">
        <f t="shared" si="11"/>
        <v>12.109873857451182</v>
      </c>
      <c r="AM10"/>
      <c r="AN10"/>
      <c r="AO10"/>
      <c r="AP10"/>
      <c r="AQ10"/>
      <c r="AR10"/>
      <c r="AS10"/>
      <c r="AT10"/>
    </row>
    <row r="11" spans="1:46" x14ac:dyDescent="0.25">
      <c r="A11" s="4" t="s">
        <v>12</v>
      </c>
      <c r="B11" s="11">
        <f t="shared" si="0"/>
        <v>100.8572492568284</v>
      </c>
      <c r="C11" s="11">
        <f t="shared" si="1"/>
        <v>92.923134340467655</v>
      </c>
      <c r="D11" s="11">
        <f t="shared" si="2"/>
        <v>8.5383634255064891</v>
      </c>
      <c r="E11" s="11">
        <f t="shared" si="3"/>
        <v>44.785000617954502</v>
      </c>
      <c r="F11" s="11">
        <f t="shared" si="4"/>
        <v>42.340792185243473</v>
      </c>
      <c r="G11" s="11">
        <f t="shared" si="5"/>
        <v>5.7727035951936614</v>
      </c>
      <c r="H11" s="11">
        <f t="shared" si="6"/>
        <v>48.508622472395921</v>
      </c>
      <c r="I11" s="11">
        <f t="shared" si="7"/>
        <v>49.240943446520554</v>
      </c>
      <c r="K11" s="4" t="s">
        <v>12</v>
      </c>
      <c r="L11" s="11">
        <v>6202.0349999999999</v>
      </c>
      <c r="M11" s="11">
        <v>5726.5740000000005</v>
      </c>
      <c r="N11" s="11">
        <f t="shared" si="8"/>
        <v>8.3027129309775631</v>
      </c>
      <c r="O11" s="11">
        <v>2753.973</v>
      </c>
      <c r="P11" s="11">
        <v>2609.3359999999998</v>
      </c>
      <c r="Q11" s="11">
        <f t="shared" si="9"/>
        <v>5.5430576974372059</v>
      </c>
      <c r="R11" s="11">
        <f t="shared" si="10"/>
        <v>48.508622472395921</v>
      </c>
      <c r="S11" s="11">
        <f t="shared" si="11"/>
        <v>49.240943446520554</v>
      </c>
      <c r="AM11"/>
      <c r="AN11"/>
      <c r="AO11"/>
      <c r="AP11"/>
      <c r="AQ11"/>
      <c r="AR11"/>
      <c r="AS11"/>
      <c r="AT11"/>
    </row>
    <row r="12" spans="1:46" x14ac:dyDescent="0.25">
      <c r="A12" s="5" t="s">
        <v>13</v>
      </c>
      <c r="B12" s="12">
        <f t="shared" si="0"/>
        <v>16.166080151951761</v>
      </c>
      <c r="C12" s="12">
        <f t="shared" si="1"/>
        <v>14.446395248835737</v>
      </c>
      <c r="D12" s="12">
        <f t="shared" si="2"/>
        <v>11.903903177885269</v>
      </c>
      <c r="E12" s="12">
        <f t="shared" si="3"/>
        <v>8.8668340564485177</v>
      </c>
      <c r="F12" s="12">
        <f t="shared" si="4"/>
        <v>8.2298830058253678</v>
      </c>
      <c r="G12" s="12">
        <f t="shared" si="5"/>
        <v>7.7394909523294046</v>
      </c>
      <c r="H12" s="12">
        <f t="shared" si="6"/>
        <v>7.775289180776741</v>
      </c>
      <c r="I12" s="12">
        <f t="shared" si="7"/>
        <v>7.6552963533023215</v>
      </c>
      <c r="K12" s="5" t="s">
        <v>13</v>
      </c>
      <c r="L12" s="12">
        <v>994.10400000000004</v>
      </c>
      <c r="M12" s="12">
        <v>890.28800000000001</v>
      </c>
      <c r="N12" s="12">
        <f t="shared" si="8"/>
        <v>11.660945671513048</v>
      </c>
      <c r="O12" s="12">
        <v>545.25</v>
      </c>
      <c r="P12" s="12">
        <v>507.18299999999999</v>
      </c>
      <c r="Q12" s="12">
        <f t="shared" si="9"/>
        <v>7.505574910831001</v>
      </c>
      <c r="R12" s="12">
        <f t="shared" si="10"/>
        <v>7.775289180776741</v>
      </c>
      <c r="S12" s="12">
        <f t="shared" si="11"/>
        <v>7.6552963533023215</v>
      </c>
      <c r="AM12"/>
      <c r="AN12"/>
      <c r="AO12"/>
      <c r="AP12"/>
      <c r="AQ12"/>
      <c r="AR12"/>
      <c r="AS12"/>
      <c r="AT12"/>
    </row>
    <row r="13" spans="1:46" x14ac:dyDescent="0.25">
      <c r="A13" s="5" t="s">
        <v>14</v>
      </c>
      <c r="B13" s="12">
        <f t="shared" si="0"/>
        <v>84.691169104876622</v>
      </c>
      <c r="C13" s="12">
        <f t="shared" si="1"/>
        <v>78.476739091631913</v>
      </c>
      <c r="D13" s="12">
        <f t="shared" si="2"/>
        <v>7.9188178372046707</v>
      </c>
      <c r="E13" s="12">
        <f t="shared" si="3"/>
        <v>35.918166561505984</v>
      </c>
      <c r="F13" s="12">
        <f t="shared" si="4"/>
        <v>34.110909179418108</v>
      </c>
      <c r="G13" s="12">
        <f t="shared" si="5"/>
        <v>5.2981800414113422</v>
      </c>
      <c r="H13" s="12">
        <f t="shared" si="6"/>
        <v>40.733333291619175</v>
      </c>
      <c r="I13" s="12">
        <f t="shared" si="7"/>
        <v>41.585647093218228</v>
      </c>
      <c r="K13" s="5" t="s">
        <v>14</v>
      </c>
      <c r="L13" s="12">
        <v>5207.9309999999996</v>
      </c>
      <c r="M13" s="12">
        <v>4836.2860000000001</v>
      </c>
      <c r="N13" s="12">
        <f t="shared" si="8"/>
        <v>7.6845124543916512</v>
      </c>
      <c r="O13" s="12">
        <v>2208.723</v>
      </c>
      <c r="P13" s="12">
        <v>2102.1529999999998</v>
      </c>
      <c r="Q13" s="12">
        <f t="shared" si="9"/>
        <v>5.0695643942186877</v>
      </c>
      <c r="R13" s="12">
        <f t="shared" si="10"/>
        <v>40.733333291619175</v>
      </c>
      <c r="S13" s="12">
        <f t="shared" si="11"/>
        <v>41.585647093218228</v>
      </c>
      <c r="AM13"/>
      <c r="AN13"/>
      <c r="AO13"/>
      <c r="AP13"/>
      <c r="AQ13"/>
      <c r="AR13"/>
      <c r="AS13"/>
      <c r="AT13"/>
    </row>
    <row r="14" spans="1:46" x14ac:dyDescent="0.25">
      <c r="A14" s="6" t="s">
        <v>15</v>
      </c>
      <c r="B14" s="12">
        <f t="shared" si="0"/>
        <v>4.3062647577293092</v>
      </c>
      <c r="C14" s="12">
        <f t="shared" si="1"/>
        <v>4.0959968844824513</v>
      </c>
      <c r="D14" s="12">
        <f t="shared" si="2"/>
        <v>5.1334969038538816</v>
      </c>
      <c r="E14" s="12">
        <f t="shared" si="3"/>
        <v>0.25157253159698961</v>
      </c>
      <c r="F14" s="12">
        <f t="shared" si="4"/>
        <v>0.30556411962289254</v>
      </c>
      <c r="G14" s="12">
        <f t="shared" si="5"/>
        <v>-17.669479025396001</v>
      </c>
      <c r="H14" s="12">
        <f t="shared" si="6"/>
        <v>2.0711547552416705</v>
      </c>
      <c r="I14" s="12">
        <f t="shared" si="7"/>
        <v>2.1705117070947662</v>
      </c>
      <c r="K14" s="6" t="s">
        <v>15</v>
      </c>
      <c r="L14" s="12">
        <v>264.80599999999998</v>
      </c>
      <c r="M14" s="12">
        <v>252.42400000000001</v>
      </c>
      <c r="N14" s="12">
        <f t="shared" si="8"/>
        <v>4.9052388045510611</v>
      </c>
      <c r="O14" s="12">
        <v>15.47</v>
      </c>
      <c r="P14" s="12">
        <v>18.831</v>
      </c>
      <c r="Q14" s="12">
        <f t="shared" si="9"/>
        <v>-17.848228984121931</v>
      </c>
      <c r="R14" s="12">
        <f t="shared" si="10"/>
        <v>2.0711547552416705</v>
      </c>
      <c r="S14" s="12">
        <f t="shared" si="11"/>
        <v>2.1705117070947662</v>
      </c>
      <c r="AM14"/>
      <c r="AN14"/>
      <c r="AO14"/>
      <c r="AP14"/>
      <c r="AQ14"/>
      <c r="AR14"/>
      <c r="AS14"/>
      <c r="AT14"/>
    </row>
    <row r="15" spans="1:46" x14ac:dyDescent="0.25">
      <c r="A15" s="6" t="s">
        <v>16</v>
      </c>
      <c r="B15" s="28">
        <f t="shared" si="0"/>
        <v>31.461332309913939</v>
      </c>
      <c r="C15" s="28">
        <f t="shared" si="1"/>
        <v>24.04793353562561</v>
      </c>
      <c r="D15" s="28">
        <f t="shared" si="2"/>
        <v>30.827591748396202</v>
      </c>
      <c r="E15" s="28">
        <f t="shared" si="3"/>
        <v>14.179486512329822</v>
      </c>
      <c r="F15" s="28">
        <f t="shared" si="4"/>
        <v>11.864507439920814</v>
      </c>
      <c r="G15" s="28">
        <f t="shared" si="5"/>
        <v>19.511800924998695</v>
      </c>
      <c r="H15" s="28">
        <f t="shared" si="6"/>
        <v>15.131742167724068</v>
      </c>
      <c r="I15" s="28">
        <f t="shared" si="7"/>
        <v>12.743252190512219</v>
      </c>
      <c r="K15" s="6" t="s">
        <v>16</v>
      </c>
      <c r="L15" s="28">
        <v>1934.6579999999999</v>
      </c>
      <c r="M15" s="28">
        <v>1482.0019999999995</v>
      </c>
      <c r="N15" s="28">
        <f t="shared" si="8"/>
        <v>30.543548524226054</v>
      </c>
      <c r="O15" s="28">
        <v>871.94200000000023</v>
      </c>
      <c r="P15" s="28">
        <v>731.17400000000009</v>
      </c>
      <c r="Q15" s="28">
        <f t="shared" si="9"/>
        <v>19.252325711800495</v>
      </c>
      <c r="R15" s="28">
        <f t="shared" si="10"/>
        <v>15.131742167724068</v>
      </c>
      <c r="S15" s="28">
        <f t="shared" si="11"/>
        <v>12.743252190512219</v>
      </c>
      <c r="AM15"/>
      <c r="AN15"/>
      <c r="AO15"/>
      <c r="AP15"/>
      <c r="AQ15"/>
      <c r="AR15"/>
      <c r="AS15"/>
      <c r="AT15"/>
    </row>
    <row r="16" spans="1:46" s="7" customFormat="1" x14ac:dyDescent="0.25">
      <c r="A16" s="9"/>
      <c r="K16" s="9"/>
    </row>
    <row r="17" spans="1:19" s="7" customFormat="1" x14ac:dyDescent="0.25">
      <c r="A17" s="18" t="s">
        <v>20</v>
      </c>
      <c r="K17" s="18" t="s">
        <v>20</v>
      </c>
    </row>
    <row r="18" spans="1:19" s="14" customFormat="1" ht="44.25" customHeight="1" x14ac:dyDescent="0.25">
      <c r="A18" s="20" t="s">
        <v>21</v>
      </c>
      <c r="B18" s="20"/>
      <c r="C18" s="20"/>
      <c r="D18" s="20"/>
      <c r="E18" s="20"/>
      <c r="F18" s="20"/>
      <c r="G18" s="20"/>
      <c r="H18" s="20"/>
      <c r="I18" s="20"/>
      <c r="K18" s="20" t="s">
        <v>21</v>
      </c>
      <c r="L18" s="20"/>
      <c r="M18" s="20"/>
      <c r="N18" s="20"/>
      <c r="O18" s="20"/>
      <c r="P18" s="20"/>
      <c r="Q18" s="20"/>
      <c r="R18" s="20"/>
      <c r="S18" s="20"/>
    </row>
    <row r="19" spans="1:19" s="14" customFormat="1" x14ac:dyDescent="0.25">
      <c r="A19" s="21" t="s">
        <v>22</v>
      </c>
      <c r="B19" s="21"/>
      <c r="C19" s="22"/>
      <c r="D19" s="22"/>
      <c r="E19" s="22"/>
      <c r="F19" s="22"/>
      <c r="G19" s="22"/>
      <c r="H19" s="22"/>
      <c r="I19" s="22"/>
      <c r="K19" s="21" t="s">
        <v>22</v>
      </c>
      <c r="L19" s="21"/>
      <c r="M19" s="22"/>
      <c r="N19" s="22"/>
      <c r="O19" s="22"/>
      <c r="P19" s="22"/>
      <c r="Q19" s="22"/>
      <c r="R19" s="22"/>
      <c r="S19" s="22"/>
    </row>
    <row r="20" spans="1:19" s="7" customFormat="1" x14ac:dyDescent="0.25"/>
    <row r="21" spans="1:19" s="14" customFormat="1" x14ac:dyDescent="0.25">
      <c r="A21" s="17" t="s">
        <v>19</v>
      </c>
      <c r="K21" s="17" t="s">
        <v>19</v>
      </c>
    </row>
    <row r="22" spans="1:19" s="14" customFormat="1" x14ac:dyDescent="0.25">
      <c r="A22" s="19" t="s">
        <v>24</v>
      </c>
      <c r="C22" s="15"/>
      <c r="K22" s="19" t="s">
        <v>24</v>
      </c>
      <c r="M22" s="15"/>
    </row>
    <row r="23" spans="1:19" s="14" customFormat="1" x14ac:dyDescent="0.25">
      <c r="A23" s="19" t="s">
        <v>25</v>
      </c>
      <c r="C23" s="16"/>
      <c r="K23" s="19" t="s">
        <v>25</v>
      </c>
      <c r="M23" s="16"/>
    </row>
    <row r="24" spans="1:19" s="7" customFormat="1" x14ac:dyDescent="0.25"/>
    <row r="25" spans="1:19" s="7" customFormat="1" x14ac:dyDescent="0.25"/>
    <row r="26" spans="1:19" s="7" customFormat="1" x14ac:dyDescent="0.25">
      <c r="C26" s="13"/>
      <c r="M26" s="13"/>
    </row>
    <row r="27" spans="1:19" s="7" customFormat="1" x14ac:dyDescent="0.25"/>
    <row r="28" spans="1:19" s="7" customFormat="1" x14ac:dyDescent="0.25"/>
    <row r="29" spans="1:19" s="7" customFormat="1" x14ac:dyDescent="0.25"/>
    <row r="30" spans="1:19" s="7" customFormat="1" x14ac:dyDescent="0.25"/>
    <row r="31" spans="1:19" s="7" customFormat="1" x14ac:dyDescent="0.25"/>
    <row r="32" spans="1:19"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sheetData>
  <mergeCells count="15">
    <mergeCell ref="A18:I18"/>
    <mergeCell ref="A19:B19"/>
    <mergeCell ref="C19:I19"/>
    <mergeCell ref="A2:A4"/>
    <mergeCell ref="B2:D2"/>
    <mergeCell ref="E2:G2"/>
    <mergeCell ref="H2:I2"/>
    <mergeCell ref="K18:S18"/>
    <mergeCell ref="K19:L19"/>
    <mergeCell ref="M19:S19"/>
    <mergeCell ref="M1:S1"/>
    <mergeCell ref="K2:K4"/>
    <mergeCell ref="L2:N2"/>
    <mergeCell ref="O2:Q2"/>
    <mergeCell ref="R2:S2"/>
  </mergeCells>
  <hyperlinks>
    <hyperlink ref="K19:L19" r:id="rId1" display="Click here..." xr:uid="{00000000-0004-0000-0000-000000000000}"/>
    <hyperlink ref="A19:B19" r:id="rId2" display="Click here..." xr:uid="{6A60C0B1-4254-48FD-BADB-FDF8E200A878}"/>
  </hyperlinks>
  <pageMargins left="0.7" right="0.7" top="0.75" bottom="0.75" header="0.3" footer="0.3"/>
  <pageSetup orientation="portrait" horizontalDpi="4294967294" verticalDpi="4294967294"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MARKET PORTFOLIO 4Q2022</vt:lpstr>
    </vt:vector>
  </TitlesOfParts>
  <Company>Media XPRIMM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vladb</dc:creator>
  <cp:lastModifiedBy>Vlad</cp:lastModifiedBy>
  <dcterms:created xsi:type="dcterms:W3CDTF">2012-09-27T08:00:33Z</dcterms:created>
  <dcterms:modified xsi:type="dcterms:W3CDTF">2023-02-19T11:03:01Z</dcterms:modified>
</cp:coreProperties>
</file>