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K 2021 DB\"/>
    </mc:Choice>
  </mc:AlternateContent>
  <xr:revisionPtr revIDLastSave="0" documentId="13_ncr:1_{A827179C-D52C-4931-B5A9-93336EE959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ARKET PORTFOLIO 4Q2020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5" i="2" l="1"/>
  <c r="E15" i="2"/>
  <c r="G15" i="2" s="1"/>
  <c r="F14" i="2"/>
  <c r="E14" i="2"/>
  <c r="G14" i="2" s="1"/>
  <c r="F13" i="2"/>
  <c r="E13" i="2"/>
  <c r="G13" i="2" s="1"/>
  <c r="F12" i="2"/>
  <c r="E12" i="2"/>
  <c r="G12" i="2" s="1"/>
  <c r="F11" i="2"/>
  <c r="E11" i="2"/>
  <c r="G11" i="2" s="1"/>
  <c r="F10" i="2"/>
  <c r="E10" i="2"/>
  <c r="G10" i="2" s="1"/>
  <c r="F9" i="2"/>
  <c r="E9" i="2"/>
  <c r="G9" i="2" s="1"/>
  <c r="F8" i="2"/>
  <c r="E8" i="2"/>
  <c r="G8" i="2" s="1"/>
  <c r="F7" i="2"/>
  <c r="E7" i="2"/>
  <c r="G7" i="2" s="1"/>
  <c r="F6" i="2"/>
  <c r="E6" i="2"/>
  <c r="G6" i="2" s="1"/>
  <c r="F5" i="2"/>
  <c r="E5" i="2"/>
  <c r="G5" i="2" s="1"/>
  <c r="B6" i="2"/>
  <c r="C6" i="2"/>
  <c r="I6" i="2" s="1"/>
  <c r="B7" i="2"/>
  <c r="C7" i="2"/>
  <c r="B8" i="2"/>
  <c r="C8" i="2"/>
  <c r="I8" i="2" s="1"/>
  <c r="B9" i="2"/>
  <c r="C9" i="2"/>
  <c r="B10" i="2"/>
  <c r="C10" i="2"/>
  <c r="I10" i="2" s="1"/>
  <c r="B11" i="2"/>
  <c r="C11" i="2"/>
  <c r="B12" i="2"/>
  <c r="D12" i="2" s="1"/>
  <c r="C12" i="2"/>
  <c r="I12" i="2" s="1"/>
  <c r="B13" i="2"/>
  <c r="C13" i="2"/>
  <c r="B14" i="2"/>
  <c r="C14" i="2"/>
  <c r="I14" i="2" s="1"/>
  <c r="B15" i="2"/>
  <c r="C15" i="2"/>
  <c r="C5" i="2"/>
  <c r="I5" i="2" s="1"/>
  <c r="B5" i="2"/>
  <c r="H5" i="2" s="1"/>
  <c r="D8" i="2"/>
  <c r="H25" i="2"/>
  <c r="I25" i="2"/>
  <c r="H26" i="2"/>
  <c r="I26" i="2"/>
  <c r="H27" i="2"/>
  <c r="I27" i="2"/>
  <c r="H28" i="2"/>
  <c r="I28" i="2"/>
  <c r="H29" i="2"/>
  <c r="I29" i="2"/>
  <c r="H30" i="2"/>
  <c r="I30" i="2"/>
  <c r="H31" i="2"/>
  <c r="I31" i="2"/>
  <c r="H32" i="2"/>
  <c r="I32" i="2"/>
  <c r="H33" i="2"/>
  <c r="I33" i="2"/>
  <c r="H34" i="2"/>
  <c r="I34" i="2"/>
  <c r="I24" i="2"/>
  <c r="H24" i="2"/>
  <c r="G34" i="2"/>
  <c r="G33" i="2"/>
  <c r="G32" i="2"/>
  <c r="G31" i="2"/>
  <c r="G30" i="2"/>
  <c r="G29" i="2"/>
  <c r="G28" i="2"/>
  <c r="G27" i="2"/>
  <c r="G26" i="2"/>
  <c r="G25" i="2"/>
  <c r="G24" i="2"/>
  <c r="D25" i="2"/>
  <c r="D26" i="2"/>
  <c r="D27" i="2"/>
  <c r="D28" i="2"/>
  <c r="D29" i="2"/>
  <c r="D30" i="2"/>
  <c r="D31" i="2"/>
  <c r="D32" i="2"/>
  <c r="D33" i="2"/>
  <c r="D34" i="2"/>
  <c r="D24" i="2"/>
  <c r="D10" i="2" l="1"/>
  <c r="H14" i="2"/>
  <c r="H10" i="2"/>
  <c r="H6" i="2"/>
  <c r="D5" i="2"/>
  <c r="I15" i="2"/>
  <c r="I13" i="2"/>
  <c r="I11" i="2"/>
  <c r="I9" i="2"/>
  <c r="I7" i="2"/>
  <c r="H12" i="2"/>
  <c r="H8" i="2"/>
  <c r="D6" i="2"/>
  <c r="D14" i="2"/>
  <c r="H15" i="2"/>
  <c r="H11" i="2"/>
  <c r="H7" i="2"/>
  <c r="D13" i="2"/>
  <c r="D9" i="2"/>
  <c r="D15" i="2"/>
  <c r="D11" i="2"/>
  <c r="D7" i="2"/>
  <c r="H13" i="2"/>
  <c r="H9" i="2"/>
</calcChain>
</file>

<file path=xl/sharedStrings.xml><?xml version="1.0" encoding="utf-8"?>
<sst xmlns="http://schemas.openxmlformats.org/spreadsheetml/2006/main" count="59" uniqueCount="24">
  <si>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</si>
  <si>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</si>
  <si>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</si>
  <si>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</si>
  <si>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</si>
  <si>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</si>
  <si>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</si>
  <si>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TOTAL LIFE</t>
  </si>
  <si>
    <t>TOTAL NON-LIFE, of which: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</si>
  <si>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</si>
  <si>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</si>
  <si>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</si>
  <si>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</si>
  <si>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</si>
  <si>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</si>
  <si>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</si>
  <si>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</si>
  <si>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MKD m</t>
  </si>
  <si>
    <t>in local currency, MKD</t>
  </si>
  <si>
    <t>Exchange rate for calculations:</t>
  </si>
  <si>
    <t>Market porfolio as of December 31st 2021</t>
  </si>
  <si>
    <t>1 EUR = 61.6270 Denars, MKD (December 31st, 2021)</t>
  </si>
  <si>
    <t>1 EUR = 61.6940 Denars, MKD (December 31st, 2020)</t>
  </si>
  <si>
    <t>EUR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</si>
</sst>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\ _l_e_i_-;\-* #,##0.00\ _l_e_i_-;_-* &quot;-&quot;??\ _l_e_i_-;_-@_-"/>
    <numFmt numFmtId="165" formatCode="#,##0.00_ ;\-#,##0.00\ "/>
    <numFmt numFmtId="166" formatCode="#,##0.0000"/>
    <numFmt numFmtId="167" formatCode="0.000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rgb="FFFF0000"/>
      <name val="Tahoma"/>
      <family val="2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/>
    <xf numFmtId="0" fontId="13" fillId="0" borderId="0"/>
  </cellStyleXfs>
  <cellXfs count="25">
    <xf numFmtId="0" fontId="0" fillId="0" borderId="0" xfId="0"/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5" fillId="7" borderId="2" xfId="0" applyFont="1" applyFill="1" applyBorder="1"/>
    <xf numFmtId="0" fontId="5" fillId="0" borderId="2" xfId="0" applyFont="1" applyFill="1" applyBorder="1"/>
    <xf numFmtId="0" fontId="0" fillId="0" borderId="2" xfId="0" applyFill="1" applyBorder="1" applyAlignment="1">
      <alignment horizontal="left" indent="4"/>
    </xf>
    <xf numFmtId="0" fontId="0" fillId="0" borderId="2" xfId="0" applyFill="1" applyBorder="1"/>
    <xf numFmtId="0" fontId="0" fillId="2" borderId="0" xfId="0" applyFill="1"/>
    <xf numFmtId="0" fontId="5" fillId="2" borderId="1" xfId="0" applyFont="1" applyFill="1" applyBorder="1" applyAlignment="1"/>
    <xf numFmtId="165" fontId="8" fillId="7" borderId="2" xfId="1" applyNumberFormat="1" applyFont="1" applyFill="1" applyBorder="1"/>
    <xf numFmtId="165" fontId="8" fillId="0" borderId="2" xfId="0" applyNumberFormat="1" applyFont="1" applyFill="1" applyBorder="1"/>
    <xf numFmtId="165" fontId="9" fillId="0" borderId="2" xfId="1" applyNumberFormat="1" applyFont="1" applyFill="1" applyBorder="1"/>
    <xf numFmtId="164" fontId="0" fillId="2" borderId="0" xfId="1" applyFont="1" applyFill="1"/>
    <xf numFmtId="0" fontId="14" fillId="2" borderId="0" xfId="0" applyFont="1" applyFill="1"/>
    <xf numFmtId="166" fontId="14" fillId="2" borderId="0" xfId="0" applyNumberFormat="1" applyFont="1" applyFill="1"/>
    <xf numFmtId="167" fontId="14" fillId="2" borderId="0" xfId="0" applyNumberFormat="1" applyFont="1" applyFill="1"/>
    <xf numFmtId="0" fontId="15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43" fontId="0" fillId="2" borderId="0" xfId="0" applyNumberFormat="1" applyFill="1"/>
    <xf numFmtId="0" fontId="1" fillId="2" borderId="0" xfId="0" applyFont="1" applyFill="1"/>
  </cellXfs>
  <cellStyles count="6">
    <cellStyle name="Comma" xfId="1" builtinId="3"/>
    <cellStyle name="Normal" xfId="0" builtinId="0"/>
    <cellStyle name="Normal 2" xfId="2" xr:uid="{00000000-0005-0000-0000-000003000000}"/>
    <cellStyle name="Normal 2 2" xfId="3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57"/>
  <sheetViews>
    <sheetView tabSelected="1" workbookViewId="0">
      <selection activeCell="J9" sqref="J9"/>
    </sheetView>
  </sheetViews>
  <sheetFormatPr defaultRowHeight="15" x14ac:dyDescent="0.25"/>
  <cols>
    <col min="1" max="1" width="26.85546875" customWidth="1"/>
    <col min="2" max="3" width="10.7109375" bestFit="1" customWidth="1"/>
    <col min="4" max="4" width="7.85546875" bestFit="1" customWidth="1"/>
    <col min="5" max="6" width="9.5703125" bestFit="1" customWidth="1"/>
    <col min="7" max="9" width="7.85546875" bestFit="1" customWidth="1"/>
    <col min="10" max="10" width="13.42578125" style="7" bestFit="1" customWidth="1"/>
    <col min="11" max="11" width="12.28515625" style="7" bestFit="1" customWidth="1"/>
    <col min="12" max="12" width="9.140625" style="7"/>
    <col min="13" max="13" width="19.7109375" style="7" bestFit="1" customWidth="1"/>
    <col min="14" max="36" width="9.140625" style="7"/>
  </cols>
  <sheetData>
    <row r="1" spans="1:36" s="7" customFormat="1" x14ac:dyDescent="0.25">
      <c r="A1" s="8" t="s">
        <v>20</v>
      </c>
      <c r="C1" s="18"/>
      <c r="D1" s="18"/>
      <c r="E1" s="18"/>
      <c r="F1" s="18"/>
      <c r="G1" s="18"/>
      <c r="H1" s="18"/>
      <c r="I1" s="18"/>
    </row>
    <row r="2" spans="1:36" x14ac:dyDescent="0.25">
      <c r="A2" s="19" t="s">
        <v>0</v>
      </c>
      <c r="B2" s="20" t="s">
        <v>1</v>
      </c>
      <c r="C2" s="20"/>
      <c r="D2" s="20"/>
      <c r="E2" s="21" t="s">
        <v>2</v>
      </c>
      <c r="F2" s="21"/>
      <c r="G2" s="21"/>
      <c r="H2" s="22" t="s">
        <v>3</v>
      </c>
      <c r="I2" s="22"/>
      <c r="AC2"/>
      <c r="AD2"/>
      <c r="AE2"/>
      <c r="AF2"/>
      <c r="AG2"/>
      <c r="AH2"/>
      <c r="AI2"/>
      <c r="AJ2"/>
    </row>
    <row r="3" spans="1:36" x14ac:dyDescent="0.25">
      <c r="A3" s="19"/>
      <c r="B3" s="1">
        <v>2021</v>
      </c>
      <c r="C3" s="1">
        <v>2020</v>
      </c>
      <c r="D3" s="1" t="s">
        <v>4</v>
      </c>
      <c r="E3" s="1">
        <v>2021</v>
      </c>
      <c r="F3" s="1">
        <v>2020</v>
      </c>
      <c r="G3" s="1" t="s">
        <v>4</v>
      </c>
      <c r="H3" s="1">
        <v>2021</v>
      </c>
      <c r="I3" s="1">
        <v>2020</v>
      </c>
      <c r="AC3"/>
      <c r="AD3"/>
      <c r="AE3"/>
      <c r="AF3"/>
      <c r="AG3"/>
      <c r="AH3"/>
      <c r="AI3"/>
      <c r="AJ3"/>
    </row>
    <row r="4" spans="1:36" x14ac:dyDescent="0.25">
      <c r="A4" s="19"/>
      <c r="B4" s="2" t="s">
        <v>23</v>
      </c>
      <c r="C4" s="2" t="s">
        <v>23</v>
      </c>
      <c r="D4" s="2" t="s">
        <v>5</v>
      </c>
      <c r="E4" s="2" t="s">
        <v>23</v>
      </c>
      <c r="F4" s="2" t="s">
        <v>23</v>
      </c>
      <c r="G4" s="2" t="s">
        <v>5</v>
      </c>
      <c r="H4" s="2" t="s">
        <v>5</v>
      </c>
      <c r="I4" s="2" t="s">
        <v>5</v>
      </c>
      <c r="AC4"/>
      <c r="AD4"/>
      <c r="AE4"/>
      <c r="AF4"/>
      <c r="AG4"/>
      <c r="AH4"/>
      <c r="AI4"/>
      <c r="AJ4"/>
    </row>
    <row r="5" spans="1:36" x14ac:dyDescent="0.25">
      <c r="A5" s="3" t="s">
        <v>6</v>
      </c>
      <c r="B5" s="9">
        <f>B24/61.627</f>
        <v>188.71111688058804</v>
      </c>
      <c r="C5" s="9">
        <f>C24/61.694</f>
        <v>163.15860537491491</v>
      </c>
      <c r="D5" s="9">
        <f>B5*100/C5-100</f>
        <v>15.661148516780443</v>
      </c>
      <c r="E5" s="9">
        <f>E24/61.627</f>
        <v>75.684716114689977</v>
      </c>
      <c r="F5" s="9">
        <f>F24/61.694</f>
        <v>64.925308782053364</v>
      </c>
      <c r="G5" s="9">
        <f>E5*100/F5-100</f>
        <v>16.571977144929221</v>
      </c>
      <c r="H5" s="9">
        <f>B5*100/$B$5</f>
        <v>100.00000000000001</v>
      </c>
      <c r="I5" s="9">
        <f>C5*100/$C$5</f>
        <v>100</v>
      </c>
      <c r="J5" s="12"/>
      <c r="K5" s="12"/>
      <c r="L5" s="23"/>
      <c r="AC5"/>
      <c r="AD5"/>
      <c r="AE5"/>
      <c r="AF5"/>
      <c r="AG5"/>
      <c r="AH5"/>
      <c r="AI5"/>
      <c r="AJ5"/>
    </row>
    <row r="6" spans="1:36" x14ac:dyDescent="0.25">
      <c r="A6" s="3" t="s">
        <v>7</v>
      </c>
      <c r="B6" s="9">
        <f t="shared" ref="B6:B15" si="0">B25/61.627</f>
        <v>32.482093887419474</v>
      </c>
      <c r="C6" s="9">
        <f t="shared" ref="C6:C15" si="1">C25/61.694</f>
        <v>28.211868252990563</v>
      </c>
      <c r="D6" s="9">
        <f t="shared" ref="D6:D15" si="2">B6*100/C6-100</f>
        <v>15.136273840979143</v>
      </c>
      <c r="E6" s="9">
        <f t="shared" ref="E6:E15" si="3">E25/61.627</f>
        <v>9.6553458711279134</v>
      </c>
      <c r="F6" s="9">
        <f t="shared" ref="F6:F15" si="4">F25/61.694</f>
        <v>7.0815800564074305</v>
      </c>
      <c r="G6" s="9">
        <f t="shared" ref="G6:G15" si="5">E6*100/F6-100</f>
        <v>36.344513430893613</v>
      </c>
      <c r="H6" s="9">
        <f t="shared" ref="H6:H15" si="6">B6*100/$B$5</f>
        <v>17.21260221673818</v>
      </c>
      <c r="I6" s="9">
        <f t="shared" ref="I6:I15" si="7">C6*100/$C$5</f>
        <v>17.291069746620941</v>
      </c>
      <c r="J6" s="12"/>
      <c r="K6" s="12"/>
      <c r="L6" s="23"/>
      <c r="M6" s="12"/>
      <c r="AC6"/>
      <c r="AD6"/>
      <c r="AE6"/>
      <c r="AF6"/>
      <c r="AG6"/>
      <c r="AH6"/>
      <c r="AI6"/>
      <c r="AJ6"/>
    </row>
    <row r="7" spans="1:36" x14ac:dyDescent="0.25">
      <c r="A7" s="3" t="s">
        <v>8</v>
      </c>
      <c r="B7" s="9">
        <f t="shared" si="0"/>
        <v>156.22902299316857</v>
      </c>
      <c r="C7" s="9">
        <f t="shared" si="1"/>
        <v>134.94673712192434</v>
      </c>
      <c r="D7" s="9">
        <f t="shared" si="2"/>
        <v>15.770878440740418</v>
      </c>
      <c r="E7" s="9">
        <f t="shared" si="3"/>
        <v>66.02937024356207</v>
      </c>
      <c r="F7" s="9">
        <f t="shared" si="4"/>
        <v>57.843728725645924</v>
      </c>
      <c r="G7" s="9">
        <f t="shared" si="5"/>
        <v>14.151303344811708</v>
      </c>
      <c r="H7" s="9">
        <f t="shared" si="6"/>
        <v>82.787397783261824</v>
      </c>
      <c r="I7" s="9">
        <f t="shared" si="7"/>
        <v>82.708930253379052</v>
      </c>
      <c r="J7" s="12"/>
      <c r="K7" s="12"/>
      <c r="L7" s="23"/>
      <c r="M7" s="12"/>
      <c r="AC7"/>
      <c r="AD7"/>
      <c r="AE7"/>
      <c r="AF7"/>
      <c r="AG7"/>
      <c r="AH7"/>
      <c r="AI7"/>
      <c r="AJ7"/>
    </row>
    <row r="8" spans="1:36" x14ac:dyDescent="0.25">
      <c r="A8" s="4" t="s">
        <v>9</v>
      </c>
      <c r="B8" s="10">
        <f t="shared" si="0"/>
        <v>35.161958232592852</v>
      </c>
      <c r="C8" s="10">
        <f t="shared" si="1"/>
        <v>30.156449573702471</v>
      </c>
      <c r="D8" s="10">
        <f t="shared" si="2"/>
        <v>16.598468087753162</v>
      </c>
      <c r="E8" s="10">
        <f t="shared" si="3"/>
        <v>11.518506498774887</v>
      </c>
      <c r="F8" s="10">
        <f t="shared" si="4"/>
        <v>10.214915550944985</v>
      </c>
      <c r="G8" s="10">
        <f t="shared" si="5"/>
        <v>12.761641947292517</v>
      </c>
      <c r="H8" s="10">
        <f t="shared" si="6"/>
        <v>18.632690439134283</v>
      </c>
      <c r="I8" s="10">
        <f t="shared" si="7"/>
        <v>18.482904719862802</v>
      </c>
      <c r="J8" s="12"/>
      <c r="K8" s="12"/>
      <c r="L8" s="23"/>
      <c r="AC8"/>
      <c r="AD8"/>
      <c r="AE8"/>
      <c r="AF8"/>
      <c r="AG8"/>
      <c r="AH8"/>
      <c r="AI8"/>
      <c r="AJ8"/>
    </row>
    <row r="9" spans="1:36" x14ac:dyDescent="0.25">
      <c r="A9" s="5" t="s">
        <v>10</v>
      </c>
      <c r="B9" s="11">
        <f t="shared" si="0"/>
        <v>12.30928002336638</v>
      </c>
      <c r="C9" s="11">
        <f t="shared" si="1"/>
        <v>12.451891593996175</v>
      </c>
      <c r="D9" s="11">
        <f t="shared" si="2"/>
        <v>-1.1453004513672198</v>
      </c>
      <c r="E9" s="11">
        <f t="shared" si="3"/>
        <v>2.0008762393106916</v>
      </c>
      <c r="F9" s="11">
        <f t="shared" si="4"/>
        <v>3.0975783706681361</v>
      </c>
      <c r="G9" s="11">
        <f t="shared" si="5"/>
        <v>-35.405145572503784</v>
      </c>
      <c r="H9" s="11">
        <f t="shared" si="6"/>
        <v>6.5228165816831041</v>
      </c>
      <c r="I9" s="11">
        <f t="shared" si="7"/>
        <v>7.631771284992003</v>
      </c>
      <c r="J9" s="12"/>
      <c r="K9" s="12"/>
      <c r="L9" s="23"/>
      <c r="AC9"/>
      <c r="AD9"/>
      <c r="AE9"/>
      <c r="AF9"/>
      <c r="AG9"/>
      <c r="AH9"/>
      <c r="AI9"/>
      <c r="AJ9"/>
    </row>
    <row r="10" spans="1:36" x14ac:dyDescent="0.25">
      <c r="A10" s="5" t="s">
        <v>11</v>
      </c>
      <c r="B10" s="11">
        <f t="shared" si="0"/>
        <v>22.852678209226475</v>
      </c>
      <c r="C10" s="11">
        <f t="shared" si="1"/>
        <v>17.704557979706294</v>
      </c>
      <c r="D10" s="11">
        <f t="shared" si="2"/>
        <v>29.077937079373413</v>
      </c>
      <c r="E10" s="11">
        <f t="shared" si="3"/>
        <v>9.5176302594641964</v>
      </c>
      <c r="F10" s="11">
        <f t="shared" si="4"/>
        <v>7.1173371802768495</v>
      </c>
      <c r="G10" s="11">
        <f t="shared" si="5"/>
        <v>33.724594161969719</v>
      </c>
      <c r="H10" s="11">
        <f t="shared" si="6"/>
        <v>12.109873857451181</v>
      </c>
      <c r="I10" s="11">
        <f t="shared" si="7"/>
        <v>10.851133434870798</v>
      </c>
      <c r="J10" s="12"/>
      <c r="K10" s="12"/>
      <c r="L10" s="23"/>
      <c r="AC10"/>
      <c r="AD10"/>
      <c r="AE10"/>
      <c r="AF10"/>
      <c r="AG10"/>
      <c r="AH10"/>
      <c r="AI10"/>
      <c r="AJ10"/>
    </row>
    <row r="11" spans="1:36" x14ac:dyDescent="0.25">
      <c r="A11" s="4" t="s">
        <v>12</v>
      </c>
      <c r="B11" s="10">
        <f t="shared" si="0"/>
        <v>92.923134340467655</v>
      </c>
      <c r="C11" s="10">
        <f t="shared" si="1"/>
        <v>80.39731578435503</v>
      </c>
      <c r="D11" s="10">
        <f t="shared" si="2"/>
        <v>15.579896460361795</v>
      </c>
      <c r="E11" s="10">
        <f t="shared" si="3"/>
        <v>42.340792185243473</v>
      </c>
      <c r="F11" s="10">
        <f t="shared" si="4"/>
        <v>38.321684442571396</v>
      </c>
      <c r="G11" s="10">
        <f t="shared" si="5"/>
        <v>10.487815974517204</v>
      </c>
      <c r="H11" s="10">
        <f t="shared" si="6"/>
        <v>49.240943446520554</v>
      </c>
      <c r="I11" s="10">
        <f t="shared" si="7"/>
        <v>49.275559569544988</v>
      </c>
      <c r="J11" s="12"/>
      <c r="K11" s="12"/>
      <c r="L11" s="23"/>
      <c r="AC11"/>
      <c r="AD11"/>
      <c r="AE11"/>
      <c r="AF11"/>
      <c r="AG11"/>
      <c r="AH11"/>
      <c r="AI11"/>
      <c r="AJ11"/>
    </row>
    <row r="12" spans="1:36" x14ac:dyDescent="0.25">
      <c r="A12" s="5" t="s">
        <v>13</v>
      </c>
      <c r="B12" s="11">
        <f t="shared" si="0"/>
        <v>14.446395248835737</v>
      </c>
      <c r="C12" s="11">
        <f t="shared" si="1"/>
        <v>13.351946704703861</v>
      </c>
      <c r="D12" s="11">
        <f t="shared" si="2"/>
        <v>8.1969211556716459</v>
      </c>
      <c r="E12" s="11">
        <f t="shared" si="3"/>
        <v>8.2298830058253678</v>
      </c>
      <c r="F12" s="11">
        <f t="shared" si="4"/>
        <v>7.8421240315103571</v>
      </c>
      <c r="G12" s="11">
        <f t="shared" si="5"/>
        <v>4.9445656910928761</v>
      </c>
      <c r="H12" s="11">
        <f t="shared" si="6"/>
        <v>7.6552963533023206</v>
      </c>
      <c r="I12" s="11">
        <f t="shared" si="7"/>
        <v>8.1834155630486158</v>
      </c>
      <c r="J12" s="12"/>
      <c r="K12" s="12"/>
      <c r="L12" s="23"/>
      <c r="AC12"/>
      <c r="AD12"/>
      <c r="AE12"/>
      <c r="AF12"/>
      <c r="AG12"/>
      <c r="AH12"/>
      <c r="AI12"/>
      <c r="AJ12"/>
    </row>
    <row r="13" spans="1:36" x14ac:dyDescent="0.25">
      <c r="A13" s="5" t="s">
        <v>14</v>
      </c>
      <c r="B13" s="11">
        <f t="shared" si="0"/>
        <v>78.476739091631913</v>
      </c>
      <c r="C13" s="11">
        <f t="shared" si="1"/>
        <v>67.045369079651167</v>
      </c>
      <c r="D13" s="11">
        <f t="shared" si="2"/>
        <v>17.050200735564701</v>
      </c>
      <c r="E13" s="11">
        <f t="shared" si="3"/>
        <v>34.110909179418108</v>
      </c>
      <c r="F13" s="11">
        <f t="shared" si="4"/>
        <v>30.479560411061041</v>
      </c>
      <c r="G13" s="11">
        <f t="shared" si="5"/>
        <v>11.914045738793689</v>
      </c>
      <c r="H13" s="11">
        <f t="shared" si="6"/>
        <v>41.585647093218228</v>
      </c>
      <c r="I13" s="11">
        <f t="shared" si="7"/>
        <v>41.092144006496369</v>
      </c>
      <c r="J13" s="12"/>
      <c r="K13" s="12"/>
      <c r="L13" s="23"/>
      <c r="AC13"/>
      <c r="AD13"/>
      <c r="AE13"/>
      <c r="AF13"/>
      <c r="AG13"/>
      <c r="AH13"/>
      <c r="AI13"/>
      <c r="AJ13"/>
    </row>
    <row r="14" spans="1:36" x14ac:dyDescent="0.25">
      <c r="A14" s="6" t="s">
        <v>15</v>
      </c>
      <c r="B14" s="11">
        <f t="shared" si="0"/>
        <v>4.0959968844824513</v>
      </c>
      <c r="C14" s="11">
        <f t="shared" si="1"/>
        <v>3.4358284436087785</v>
      </c>
      <c r="D14" s="11">
        <f t="shared" si="2"/>
        <v>19.214243426551093</v>
      </c>
      <c r="E14" s="11">
        <f t="shared" si="3"/>
        <v>0.30556411962289254</v>
      </c>
      <c r="F14" s="11">
        <f t="shared" si="4"/>
        <v>0.20097578370668134</v>
      </c>
      <c r="G14" s="11">
        <f t="shared" si="5"/>
        <v>52.040267731387473</v>
      </c>
      <c r="H14" s="11">
        <f t="shared" si="6"/>
        <v>2.1705117070947662</v>
      </c>
      <c r="I14" s="11">
        <f t="shared" si="7"/>
        <v>2.1058211644514495</v>
      </c>
      <c r="J14" s="12"/>
      <c r="K14" s="12"/>
      <c r="L14" s="23"/>
      <c r="AC14"/>
      <c r="AD14"/>
      <c r="AE14"/>
      <c r="AF14"/>
      <c r="AG14"/>
      <c r="AH14"/>
      <c r="AI14"/>
      <c r="AJ14"/>
    </row>
    <row r="15" spans="1:36" x14ac:dyDescent="0.25">
      <c r="A15" s="6" t="s">
        <v>16</v>
      </c>
      <c r="B15" s="10">
        <f t="shared" si="0"/>
        <v>24.04793353562561</v>
      </c>
      <c r="C15" s="10">
        <f t="shared" si="1"/>
        <v>20.957143320258069</v>
      </c>
      <c r="D15" s="10">
        <f t="shared" si="2"/>
        <v>14.748146577686725</v>
      </c>
      <c r="E15" s="10">
        <f t="shared" si="3"/>
        <v>11.864507439920814</v>
      </c>
      <c r="F15" s="10">
        <f t="shared" si="4"/>
        <v>9.10615294842286</v>
      </c>
      <c r="G15" s="10">
        <f t="shared" si="5"/>
        <v>30.291106542150573</v>
      </c>
      <c r="H15" s="10">
        <f t="shared" si="6"/>
        <v>12.743252190512221</v>
      </c>
      <c r="I15" s="10">
        <f t="shared" si="7"/>
        <v>12.844644799519816</v>
      </c>
      <c r="J15" s="12"/>
      <c r="K15" s="12"/>
      <c r="L15" s="23"/>
      <c r="AC15"/>
      <c r="AD15"/>
      <c r="AE15"/>
      <c r="AF15"/>
      <c r="AG15"/>
      <c r="AH15"/>
      <c r="AI15"/>
      <c r="AJ15"/>
    </row>
    <row r="16" spans="1:36" s="13" customFormat="1" x14ac:dyDescent="0.25">
      <c r="A16" s="16" t="s">
        <v>19</v>
      </c>
    </row>
    <row r="17" spans="1:36" s="13" customFormat="1" x14ac:dyDescent="0.25">
      <c r="A17" s="17" t="s">
        <v>21</v>
      </c>
      <c r="C17" s="14"/>
    </row>
    <row r="18" spans="1:36" s="13" customFormat="1" x14ac:dyDescent="0.25">
      <c r="A18" s="24" t="s">
        <v>22</v>
      </c>
      <c r="C18" s="15"/>
    </row>
    <row r="19" spans="1:36" s="13" customFormat="1" x14ac:dyDescent="0.25">
      <c r="A19" s="24"/>
      <c r="C19" s="15"/>
    </row>
    <row r="20" spans="1:36" s="7" customFormat="1" x14ac:dyDescent="0.25">
      <c r="A20" s="8" t="s">
        <v>20</v>
      </c>
      <c r="C20" s="18" t="s">
        <v>18</v>
      </c>
      <c r="D20" s="18"/>
      <c r="E20" s="18"/>
      <c r="F20" s="18"/>
      <c r="G20" s="18"/>
      <c r="H20" s="18"/>
      <c r="I20" s="18"/>
    </row>
    <row r="21" spans="1:36" x14ac:dyDescent="0.25">
      <c r="A21" s="19" t="s">
        <v>0</v>
      </c>
      <c r="B21" s="20" t="s">
        <v>1</v>
      </c>
      <c r="C21" s="20"/>
      <c r="D21" s="20"/>
      <c r="E21" s="21" t="s">
        <v>2</v>
      </c>
      <c r="F21" s="21"/>
      <c r="G21" s="21"/>
      <c r="H21" s="22" t="s">
        <v>3</v>
      </c>
      <c r="I21" s="22"/>
      <c r="AC21"/>
      <c r="AD21"/>
      <c r="AE21"/>
      <c r="AF21"/>
      <c r="AG21"/>
      <c r="AH21"/>
      <c r="AI21"/>
      <c r="AJ21"/>
    </row>
    <row r="22" spans="1:36" x14ac:dyDescent="0.25">
      <c r="A22" s="19"/>
      <c r="B22" s="1">
        <v>2021</v>
      </c>
      <c r="C22" s="1">
        <v>2020</v>
      </c>
      <c r="D22" s="1" t="s">
        <v>4</v>
      </c>
      <c r="E22" s="1">
        <v>2021</v>
      </c>
      <c r="F22" s="1">
        <v>2020</v>
      </c>
      <c r="G22" s="1" t="s">
        <v>4</v>
      </c>
      <c r="H22" s="1">
        <v>2021</v>
      </c>
      <c r="I22" s="1">
        <v>2020</v>
      </c>
      <c r="AC22"/>
      <c r="AD22"/>
      <c r="AE22"/>
      <c r="AF22"/>
      <c r="AG22"/>
      <c r="AH22"/>
      <c r="AI22"/>
      <c r="AJ22"/>
    </row>
    <row r="23" spans="1:36" x14ac:dyDescent="0.25">
      <c r="A23" s="19"/>
      <c r="B23" s="2" t="s">
        <v>17</v>
      </c>
      <c r="C23" s="2" t="s">
        <v>17</v>
      </c>
      <c r="D23" s="2" t="s">
        <v>5</v>
      </c>
      <c r="E23" s="2" t="s">
        <v>17</v>
      </c>
      <c r="F23" s="2" t="s">
        <v>17</v>
      </c>
      <c r="G23" s="2" t="s">
        <v>5</v>
      </c>
      <c r="H23" s="2" t="s">
        <v>5</v>
      </c>
      <c r="I23" s="2" t="s">
        <v>5</v>
      </c>
      <c r="AC23"/>
      <c r="AD23"/>
      <c r="AE23"/>
      <c r="AF23"/>
      <c r="AG23"/>
      <c r="AH23"/>
      <c r="AI23"/>
      <c r="AJ23"/>
    </row>
    <row r="24" spans="1:36" x14ac:dyDescent="0.25">
      <c r="A24" s="3" t="s">
        <v>6</v>
      </c>
      <c r="B24" s="9">
        <v>11629.699999999999</v>
      </c>
      <c r="C24" s="9">
        <v>10065.907000000001</v>
      </c>
      <c r="D24" s="9">
        <f>B24*100/C24-100</f>
        <v>15.535539917068562</v>
      </c>
      <c r="E24" s="9">
        <v>4664.2219999999998</v>
      </c>
      <c r="F24" s="9">
        <v>4005.502</v>
      </c>
      <c r="G24" s="9">
        <f>E24*100/F24-100</f>
        <v>16.44537938066189</v>
      </c>
      <c r="H24" s="9">
        <f>B24*100/$B$24</f>
        <v>100.00000000000001</v>
      </c>
      <c r="I24" s="9">
        <f>C24*100/$C$24</f>
        <v>100</v>
      </c>
      <c r="J24" s="12"/>
      <c r="K24" s="12"/>
      <c r="L24" s="23"/>
      <c r="AC24"/>
      <c r="AD24"/>
      <c r="AE24"/>
      <c r="AF24"/>
      <c r="AG24"/>
      <c r="AH24"/>
      <c r="AI24"/>
      <c r="AJ24"/>
    </row>
    <row r="25" spans="1:36" x14ac:dyDescent="0.25">
      <c r="A25" s="3" t="s">
        <v>7</v>
      </c>
      <c r="B25" s="9">
        <v>2001.7739999999999</v>
      </c>
      <c r="C25" s="9">
        <v>1740.5029999999999</v>
      </c>
      <c r="D25" s="9">
        <f t="shared" ref="D25:D34" si="8">B25*100/C25-100</f>
        <v>15.011235257853627</v>
      </c>
      <c r="E25" s="9">
        <v>595.03</v>
      </c>
      <c r="F25" s="9">
        <v>436.89100000000002</v>
      </c>
      <c r="G25" s="9">
        <f t="shared" ref="G25:G34" si="9">E25*100/F25-100</f>
        <v>36.196442590943718</v>
      </c>
      <c r="H25" s="9">
        <f t="shared" ref="H25:H34" si="10">B25*100/$B$24</f>
        <v>17.21260221673818</v>
      </c>
      <c r="I25" s="9">
        <f t="shared" ref="I25:I34" si="11">C25*100/$C$24</f>
        <v>17.291069746620941</v>
      </c>
      <c r="J25" s="12"/>
      <c r="K25" s="12"/>
      <c r="L25" s="23"/>
      <c r="M25" s="12"/>
      <c r="AC25"/>
      <c r="AD25"/>
      <c r="AE25"/>
      <c r="AF25"/>
      <c r="AG25"/>
      <c r="AH25"/>
      <c r="AI25"/>
      <c r="AJ25"/>
    </row>
    <row r="26" spans="1:36" x14ac:dyDescent="0.25">
      <c r="A26" s="3" t="s">
        <v>8</v>
      </c>
      <c r="B26" s="9">
        <v>9627.9259999999995</v>
      </c>
      <c r="C26" s="9">
        <v>8325.4040000000005</v>
      </c>
      <c r="D26" s="9">
        <f t="shared" si="8"/>
        <v>15.645150673769095</v>
      </c>
      <c r="E26" s="9">
        <v>4069.192</v>
      </c>
      <c r="F26" s="9">
        <v>3568.6109999999999</v>
      </c>
      <c r="G26" s="9">
        <f t="shared" si="9"/>
        <v>14.027334444690112</v>
      </c>
      <c r="H26" s="9">
        <f t="shared" si="10"/>
        <v>82.787397783261824</v>
      </c>
      <c r="I26" s="9">
        <f t="shared" si="11"/>
        <v>82.708930253379052</v>
      </c>
      <c r="J26" s="12"/>
      <c r="K26" s="12"/>
      <c r="L26" s="23"/>
      <c r="M26" s="12"/>
      <c r="AC26"/>
      <c r="AD26"/>
      <c r="AE26"/>
      <c r="AF26"/>
      <c r="AG26"/>
      <c r="AH26"/>
      <c r="AI26"/>
      <c r="AJ26"/>
    </row>
    <row r="27" spans="1:36" x14ac:dyDescent="0.25">
      <c r="A27" s="4" t="s">
        <v>9</v>
      </c>
      <c r="B27" s="10">
        <v>2166.9259999999999</v>
      </c>
      <c r="C27" s="10">
        <v>1860.4720000000002</v>
      </c>
      <c r="D27" s="10">
        <f t="shared" si="8"/>
        <v>16.471841554186241</v>
      </c>
      <c r="E27" s="10">
        <v>709.851</v>
      </c>
      <c r="F27" s="10">
        <v>630.19899999999996</v>
      </c>
      <c r="G27" s="10">
        <f t="shared" si="9"/>
        <v>12.639182226566547</v>
      </c>
      <c r="H27" s="10">
        <f t="shared" si="10"/>
        <v>18.632690439134286</v>
      </c>
      <c r="I27" s="10">
        <f t="shared" si="11"/>
        <v>18.482904719862798</v>
      </c>
      <c r="J27" s="12"/>
      <c r="K27" s="12"/>
      <c r="L27" s="23"/>
      <c r="AC27"/>
      <c r="AD27"/>
      <c r="AE27"/>
      <c r="AF27"/>
      <c r="AG27"/>
      <c r="AH27"/>
      <c r="AI27"/>
      <c r="AJ27"/>
    </row>
    <row r="28" spans="1:36" x14ac:dyDescent="0.25">
      <c r="A28" s="5" t="s">
        <v>10</v>
      </c>
      <c r="B28" s="11">
        <v>758.58399999999995</v>
      </c>
      <c r="C28" s="11">
        <v>768.20699999999999</v>
      </c>
      <c r="D28" s="11">
        <f t="shared" si="8"/>
        <v>-1.2526571614161384</v>
      </c>
      <c r="E28" s="11">
        <v>123.30800000000001</v>
      </c>
      <c r="F28" s="11">
        <v>191.102</v>
      </c>
      <c r="G28" s="11">
        <f t="shared" si="9"/>
        <v>-35.47529591527038</v>
      </c>
      <c r="H28" s="11">
        <f t="shared" si="10"/>
        <v>6.522816581683105</v>
      </c>
      <c r="I28" s="11">
        <f t="shared" si="11"/>
        <v>7.6317712849920021</v>
      </c>
      <c r="J28" s="12"/>
      <c r="K28" s="12"/>
      <c r="L28" s="23"/>
      <c r="AC28"/>
      <c r="AD28"/>
      <c r="AE28"/>
      <c r="AF28"/>
      <c r="AG28"/>
      <c r="AH28"/>
      <c r="AI28"/>
      <c r="AJ28"/>
    </row>
    <row r="29" spans="1:36" x14ac:dyDescent="0.25">
      <c r="A29" s="5" t="s">
        <v>11</v>
      </c>
      <c r="B29" s="11">
        <v>1408.3420000000001</v>
      </c>
      <c r="C29" s="11">
        <v>1092.2650000000001</v>
      </c>
      <c r="D29" s="11">
        <f t="shared" si="8"/>
        <v>28.937757778561064</v>
      </c>
      <c r="E29" s="11">
        <v>586.54300000000001</v>
      </c>
      <c r="F29" s="11">
        <v>439.09699999999998</v>
      </c>
      <c r="G29" s="11">
        <f t="shared" si="9"/>
        <v>33.579368567765215</v>
      </c>
      <c r="H29" s="11">
        <f t="shared" si="10"/>
        <v>12.109873857451182</v>
      </c>
      <c r="I29" s="11">
        <f t="shared" si="11"/>
        <v>10.851133434870798</v>
      </c>
      <c r="J29" s="12"/>
      <c r="K29" s="12"/>
      <c r="L29" s="23"/>
      <c r="AC29"/>
      <c r="AD29"/>
      <c r="AE29"/>
      <c r="AF29"/>
      <c r="AG29"/>
      <c r="AH29"/>
      <c r="AI29"/>
      <c r="AJ29"/>
    </row>
    <row r="30" spans="1:36" x14ac:dyDescent="0.25">
      <c r="A30" s="4" t="s">
        <v>12</v>
      </c>
      <c r="B30" s="10">
        <v>5726.5740000000005</v>
      </c>
      <c r="C30" s="10">
        <v>4960.0319999999992</v>
      </c>
      <c r="D30" s="10">
        <f t="shared" si="8"/>
        <v>15.454376100799365</v>
      </c>
      <c r="E30" s="10">
        <v>2609.3359999999998</v>
      </c>
      <c r="F30" s="10">
        <v>2364.2179999999998</v>
      </c>
      <c r="G30" s="10">
        <f t="shared" si="9"/>
        <v>10.367825640444323</v>
      </c>
      <c r="H30" s="10">
        <f t="shared" si="10"/>
        <v>49.240943446520554</v>
      </c>
      <c r="I30" s="10">
        <f t="shared" si="11"/>
        <v>49.275559569544988</v>
      </c>
      <c r="J30" s="12"/>
      <c r="K30" s="12"/>
      <c r="L30" s="23"/>
      <c r="AC30"/>
      <c r="AD30"/>
      <c r="AE30"/>
      <c r="AF30"/>
      <c r="AG30"/>
      <c r="AH30"/>
      <c r="AI30"/>
      <c r="AJ30"/>
    </row>
    <row r="31" spans="1:36" x14ac:dyDescent="0.25">
      <c r="A31" s="5" t="s">
        <v>13</v>
      </c>
      <c r="B31" s="11">
        <v>890.28800000000001</v>
      </c>
      <c r="C31" s="11">
        <v>823.73500000000001</v>
      </c>
      <c r="D31" s="11">
        <f t="shared" si="8"/>
        <v>8.079418745106139</v>
      </c>
      <c r="E31" s="11">
        <v>507.18299999999999</v>
      </c>
      <c r="F31" s="11">
        <v>483.81200000000001</v>
      </c>
      <c r="G31" s="11">
        <f t="shared" si="9"/>
        <v>4.8305953552206233</v>
      </c>
      <c r="H31" s="11">
        <f t="shared" si="10"/>
        <v>7.6552963533023215</v>
      </c>
      <c r="I31" s="11">
        <f t="shared" si="11"/>
        <v>8.1834155630486141</v>
      </c>
      <c r="J31" s="12"/>
      <c r="K31" s="12"/>
      <c r="L31" s="23"/>
      <c r="AC31"/>
      <c r="AD31"/>
      <c r="AE31"/>
      <c r="AF31"/>
      <c r="AG31"/>
      <c r="AH31"/>
      <c r="AI31"/>
      <c r="AJ31"/>
    </row>
    <row r="32" spans="1:36" x14ac:dyDescent="0.25">
      <c r="A32" s="5" t="s">
        <v>14</v>
      </c>
      <c r="B32" s="11">
        <v>4836.2860000000001</v>
      </c>
      <c r="C32" s="11">
        <v>4136.2969999999996</v>
      </c>
      <c r="D32" s="11">
        <f t="shared" si="8"/>
        <v>16.9230836180284</v>
      </c>
      <c r="E32" s="11">
        <v>2102.1529999999998</v>
      </c>
      <c r="F32" s="11">
        <v>1880.4059999999999</v>
      </c>
      <c r="G32" s="11">
        <f t="shared" si="9"/>
        <v>11.792506511891574</v>
      </c>
      <c r="H32" s="11">
        <f t="shared" si="10"/>
        <v>41.585647093218228</v>
      </c>
      <c r="I32" s="11">
        <f t="shared" si="11"/>
        <v>41.092144006496376</v>
      </c>
      <c r="J32" s="12"/>
      <c r="K32" s="12"/>
      <c r="L32" s="23"/>
      <c r="AC32"/>
      <c r="AD32"/>
      <c r="AE32"/>
      <c r="AF32"/>
      <c r="AG32"/>
      <c r="AH32"/>
      <c r="AI32"/>
      <c r="AJ32"/>
    </row>
    <row r="33" spans="1:36" x14ac:dyDescent="0.25">
      <c r="A33" s="6" t="s">
        <v>15</v>
      </c>
      <c r="B33" s="11">
        <v>252.42400000000001</v>
      </c>
      <c r="C33" s="11">
        <v>211.97</v>
      </c>
      <c r="D33" s="11">
        <f t="shared" si="8"/>
        <v>19.084776147568064</v>
      </c>
      <c r="E33" s="11">
        <v>18.831</v>
      </c>
      <c r="F33" s="11">
        <v>12.398999999999999</v>
      </c>
      <c r="G33" s="11">
        <f t="shared" si="9"/>
        <v>51.875151221872727</v>
      </c>
      <c r="H33" s="11">
        <f t="shared" si="10"/>
        <v>2.1705117070947662</v>
      </c>
      <c r="I33" s="11">
        <f t="shared" si="11"/>
        <v>2.1058211644514495</v>
      </c>
      <c r="J33" s="12"/>
      <c r="K33" s="12"/>
      <c r="L33" s="23"/>
      <c r="AC33"/>
      <c r="AD33"/>
      <c r="AE33"/>
      <c r="AF33"/>
      <c r="AG33"/>
      <c r="AH33"/>
      <c r="AI33"/>
      <c r="AJ33"/>
    </row>
    <row r="34" spans="1:36" x14ac:dyDescent="0.25">
      <c r="A34" s="6" t="s">
        <v>16</v>
      </c>
      <c r="B34" s="10">
        <v>1482.0019999999995</v>
      </c>
      <c r="C34" s="10">
        <v>1292.9300000000014</v>
      </c>
      <c r="D34" s="10">
        <f t="shared" si="8"/>
        <v>14.623529502757137</v>
      </c>
      <c r="E34" s="10">
        <v>731.17400000000009</v>
      </c>
      <c r="F34" s="10">
        <v>561.79499999999996</v>
      </c>
      <c r="G34" s="10">
        <f t="shared" si="9"/>
        <v>30.149609733087715</v>
      </c>
      <c r="H34" s="10">
        <f t="shared" si="10"/>
        <v>12.743252190512219</v>
      </c>
      <c r="I34" s="10">
        <f t="shared" si="11"/>
        <v>12.844644799519818</v>
      </c>
      <c r="J34" s="12"/>
      <c r="K34" s="12"/>
      <c r="L34" s="23"/>
      <c r="AC34"/>
      <c r="AD34"/>
      <c r="AE34"/>
      <c r="AF34"/>
      <c r="AG34"/>
      <c r="AH34"/>
      <c r="AI34"/>
      <c r="AJ34"/>
    </row>
    <row r="35" spans="1:36" s="13" customFormat="1" x14ac:dyDescent="0.25">
      <c r="A35" s="16" t="s">
        <v>19</v>
      </c>
    </row>
    <row r="36" spans="1:36" s="13" customFormat="1" x14ac:dyDescent="0.25">
      <c r="A36" s="17" t="s">
        <v>21</v>
      </c>
      <c r="C36" s="14"/>
    </row>
    <row r="37" spans="1:36" s="13" customFormat="1" x14ac:dyDescent="0.25">
      <c r="A37" s="24" t="s">
        <v>22</v>
      </c>
      <c r="C37" s="15"/>
    </row>
    <row r="38" spans="1:36" s="7" customFormat="1" x14ac:dyDescent="0.25"/>
    <row r="39" spans="1:36" s="7" customFormat="1" x14ac:dyDescent="0.25"/>
    <row r="40" spans="1:36" s="7" customFormat="1" x14ac:dyDescent="0.25">
      <c r="C40" s="12"/>
    </row>
    <row r="41" spans="1:36" s="7" customFormat="1" x14ac:dyDescent="0.25"/>
    <row r="42" spans="1:36" s="7" customFormat="1" x14ac:dyDescent="0.25"/>
    <row r="43" spans="1:36" s="7" customFormat="1" x14ac:dyDescent="0.25"/>
    <row r="44" spans="1:36" s="7" customFormat="1" x14ac:dyDescent="0.25"/>
    <row r="45" spans="1:36" s="7" customFormat="1" x14ac:dyDescent="0.25"/>
    <row r="46" spans="1:36" s="7" customFormat="1" x14ac:dyDescent="0.25"/>
    <row r="47" spans="1:36" s="7" customFormat="1" x14ac:dyDescent="0.25"/>
    <row r="48" spans="1:36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  <row r="76" s="7" customFormat="1" x14ac:dyDescent="0.25"/>
    <row r="77" s="7" customFormat="1" x14ac:dyDescent="0.25"/>
    <row r="78" s="7" customFormat="1" x14ac:dyDescent="0.25"/>
    <row r="79" s="7" customFormat="1" x14ac:dyDescent="0.25"/>
    <row r="80" s="7" customFormat="1" x14ac:dyDescent="0.25"/>
    <row r="81" s="7" customFormat="1" x14ac:dyDescent="0.25"/>
    <row r="82" s="7" customFormat="1" x14ac:dyDescent="0.25"/>
    <row r="83" s="7" customFormat="1" x14ac:dyDescent="0.25"/>
    <row r="84" s="7" customFormat="1" x14ac:dyDescent="0.25"/>
    <row r="85" s="7" customFormat="1" x14ac:dyDescent="0.25"/>
    <row r="86" s="7" customFormat="1" x14ac:dyDescent="0.25"/>
    <row r="87" s="7" customFormat="1" x14ac:dyDescent="0.25"/>
    <row r="88" s="7" customFormat="1" x14ac:dyDescent="0.25"/>
    <row r="89" s="7" customFormat="1" x14ac:dyDescent="0.25"/>
    <row r="90" s="7" customFormat="1" x14ac:dyDescent="0.25"/>
    <row r="91" s="7" customFormat="1" x14ac:dyDescent="0.25"/>
    <row r="92" s="7" customFormat="1" x14ac:dyDescent="0.25"/>
    <row r="93" s="7" customFormat="1" x14ac:dyDescent="0.25"/>
    <row r="94" s="7" customFormat="1" x14ac:dyDescent="0.25"/>
    <row r="95" s="7" customFormat="1" x14ac:dyDescent="0.25"/>
    <row r="96" s="7" customFormat="1" x14ac:dyDescent="0.25"/>
    <row r="97" s="7" customFormat="1" x14ac:dyDescent="0.25"/>
    <row r="98" s="7" customFormat="1" x14ac:dyDescent="0.25"/>
    <row r="99" s="7" customFormat="1" x14ac:dyDescent="0.25"/>
    <row r="100" s="7" customFormat="1" x14ac:dyDescent="0.25"/>
    <row r="101" s="7" customFormat="1" x14ac:dyDescent="0.25"/>
    <row r="102" s="7" customFormat="1" x14ac:dyDescent="0.25"/>
    <row r="103" s="7" customFormat="1" x14ac:dyDescent="0.25"/>
    <row r="104" s="7" customFormat="1" x14ac:dyDescent="0.25"/>
    <row r="105" s="7" customFormat="1" x14ac:dyDescent="0.25"/>
    <row r="106" s="7" customFormat="1" x14ac:dyDescent="0.25"/>
    <row r="107" s="7" customFormat="1" x14ac:dyDescent="0.25"/>
    <row r="108" s="7" customFormat="1" x14ac:dyDescent="0.25"/>
    <row r="109" s="7" customFormat="1" x14ac:dyDescent="0.25"/>
    <row r="110" s="7" customFormat="1" x14ac:dyDescent="0.25"/>
    <row r="111" s="7" customFormat="1" x14ac:dyDescent="0.25"/>
    <row r="112" s="7" customFormat="1" x14ac:dyDescent="0.25"/>
    <row r="113" s="7" customFormat="1" x14ac:dyDescent="0.25"/>
    <row r="114" s="7" customFormat="1" x14ac:dyDescent="0.25"/>
    <row r="115" s="7" customFormat="1" x14ac:dyDescent="0.25"/>
    <row r="116" s="7" customFormat="1" x14ac:dyDescent="0.25"/>
    <row r="117" s="7" customFormat="1" x14ac:dyDescent="0.25"/>
    <row r="118" s="7" customFormat="1" x14ac:dyDescent="0.25"/>
    <row r="119" s="7" customFormat="1" x14ac:dyDescent="0.25"/>
    <row r="120" s="7" customFormat="1" x14ac:dyDescent="0.25"/>
    <row r="121" s="7" customFormat="1" x14ac:dyDescent="0.25"/>
    <row r="122" s="7" customFormat="1" x14ac:dyDescent="0.25"/>
    <row r="123" s="7" customFormat="1" x14ac:dyDescent="0.25"/>
    <row r="124" s="7" customFormat="1" x14ac:dyDescent="0.25"/>
    <row r="125" s="7" customFormat="1" x14ac:dyDescent="0.25"/>
    <row r="126" s="7" customFormat="1" x14ac:dyDescent="0.25"/>
    <row r="127" s="7" customFormat="1" x14ac:dyDescent="0.25"/>
    <row r="128" s="7" customFormat="1" x14ac:dyDescent="0.25"/>
    <row r="129" s="7" customFormat="1" x14ac:dyDescent="0.25"/>
    <row r="130" s="7" customFormat="1" x14ac:dyDescent="0.25"/>
    <row r="131" s="7" customFormat="1" x14ac:dyDescent="0.25"/>
    <row r="132" s="7" customFormat="1" x14ac:dyDescent="0.25"/>
    <row r="133" s="7" customFormat="1" x14ac:dyDescent="0.25"/>
    <row r="134" s="7" customFormat="1" x14ac:dyDescent="0.25"/>
    <row r="135" s="7" customFormat="1" x14ac:dyDescent="0.25"/>
    <row r="136" s="7" customFormat="1" x14ac:dyDescent="0.25"/>
    <row r="137" s="7" customFormat="1" x14ac:dyDescent="0.25"/>
    <row r="138" s="7" customFormat="1" x14ac:dyDescent="0.25"/>
    <row r="139" s="7" customFormat="1" x14ac:dyDescent="0.25"/>
    <row r="140" s="7" customFormat="1" x14ac:dyDescent="0.25"/>
    <row r="141" s="7" customFormat="1" x14ac:dyDescent="0.25"/>
    <row r="142" s="7" customFormat="1" x14ac:dyDescent="0.25"/>
    <row r="143" s="7" customFormat="1" x14ac:dyDescent="0.25"/>
    <row r="144" s="7" customFormat="1" x14ac:dyDescent="0.25"/>
    <row r="145" s="7" customFormat="1" x14ac:dyDescent="0.25"/>
    <row r="146" s="7" customFormat="1" x14ac:dyDescent="0.25"/>
    <row r="147" s="7" customFormat="1" x14ac:dyDescent="0.25"/>
    <row r="148" s="7" customFormat="1" x14ac:dyDescent="0.25"/>
    <row r="149" s="7" customFormat="1" x14ac:dyDescent="0.25"/>
    <row r="150" s="7" customFormat="1" x14ac:dyDescent="0.25"/>
    <row r="151" s="7" customFormat="1" x14ac:dyDescent="0.25"/>
    <row r="152" s="7" customFormat="1" x14ac:dyDescent="0.25"/>
    <row r="153" s="7" customFormat="1" x14ac:dyDescent="0.25"/>
    <row r="154" s="7" customFormat="1" x14ac:dyDescent="0.25"/>
    <row r="155" s="7" customFormat="1" x14ac:dyDescent="0.25"/>
    <row r="156" s="7" customFormat="1" x14ac:dyDescent="0.25"/>
    <row r="157" s="7" customFormat="1" x14ac:dyDescent="0.25"/>
  </sheetData>
  <mergeCells count="10">
    <mergeCell ref="C20:I20"/>
    <mergeCell ref="A21:A23"/>
    <mergeCell ref="B21:D21"/>
    <mergeCell ref="E21:G21"/>
    <mergeCell ref="H21:I21"/>
    <mergeCell ref="C1:I1"/>
    <mergeCell ref="A2:A4"/>
    <mergeCell ref="B2:D2"/>
    <mergeCell ref="E2:G2"/>
    <mergeCell ref="H2:I2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 4Q2020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2012-09-27T08:00:33Z</dcterms:created>
  <dcterms:modified xsi:type="dcterms:W3CDTF">2022-02-12T13:42:45Z</dcterms:modified>
</cp:coreProperties>
</file>