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2019\"/>
    </mc:Choice>
  </mc:AlternateContent>
  <xr:revisionPtr revIDLastSave="0" documentId="13_ncr:1_{C2E55A54-3FF9-409B-BB9C-54BD0C64F7C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RKET PORTFOLIO 4K2019" sheetId="2" r:id="rId1"/>
  </sheets>
  <definedNames>
    <definedName name="_xlnm.Print_Area" localSheetId="0">'MARKET PORTFOLIO 4K2019'!$A$1:$I$34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2" l="1"/>
  <c r="I11" i="2"/>
  <c r="I13" i="2"/>
  <c r="B6" i="2"/>
  <c r="C6" i="2"/>
  <c r="I6" i="2" s="1"/>
  <c r="E6" i="2"/>
  <c r="G6" i="2" s="1"/>
  <c r="F6" i="2"/>
  <c r="B7" i="2"/>
  <c r="H7" i="2" s="1"/>
  <c r="C7" i="2"/>
  <c r="D7" i="2" s="1"/>
  <c r="E7" i="2"/>
  <c r="G7" i="2" s="1"/>
  <c r="F7" i="2"/>
  <c r="B8" i="2"/>
  <c r="D8" i="2" s="1"/>
  <c r="C8" i="2"/>
  <c r="I8" i="2" s="1"/>
  <c r="E8" i="2"/>
  <c r="F8" i="2"/>
  <c r="B9" i="2"/>
  <c r="H9" i="2" s="1"/>
  <c r="C9" i="2"/>
  <c r="E9" i="2"/>
  <c r="F9" i="2"/>
  <c r="G9" i="2"/>
  <c r="B10" i="2"/>
  <c r="D10" i="2" s="1"/>
  <c r="C10" i="2"/>
  <c r="I10" i="2" s="1"/>
  <c r="E10" i="2"/>
  <c r="F10" i="2"/>
  <c r="B11" i="2"/>
  <c r="H11" i="2" s="1"/>
  <c r="C11" i="2"/>
  <c r="E11" i="2"/>
  <c r="F11" i="2"/>
  <c r="G11" i="2" s="1"/>
  <c r="B12" i="2"/>
  <c r="C12" i="2"/>
  <c r="I12" i="2" s="1"/>
  <c r="E12" i="2"/>
  <c r="G12" i="2" s="1"/>
  <c r="F12" i="2"/>
  <c r="B13" i="2"/>
  <c r="H13" i="2" s="1"/>
  <c r="C13" i="2"/>
  <c r="D13" i="2" s="1"/>
  <c r="E13" i="2"/>
  <c r="G13" i="2" s="1"/>
  <c r="F13" i="2"/>
  <c r="B14" i="2"/>
  <c r="C14" i="2"/>
  <c r="I14" i="2" s="1"/>
  <c r="E14" i="2"/>
  <c r="F14" i="2"/>
  <c r="B15" i="2"/>
  <c r="H15" i="2" s="1"/>
  <c r="C15" i="2"/>
  <c r="D15" i="2" s="1"/>
  <c r="E15" i="2"/>
  <c r="F15" i="2"/>
  <c r="G15" i="2"/>
  <c r="F5" i="2"/>
  <c r="E5" i="2"/>
  <c r="C5" i="2"/>
  <c r="I5" i="2" s="1"/>
  <c r="B5" i="2"/>
  <c r="H5" i="2" s="1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I24" i="2"/>
  <c r="H24" i="2"/>
  <c r="G34" i="2"/>
  <c r="G33" i="2"/>
  <c r="G32" i="2"/>
  <c r="G31" i="2"/>
  <c r="G30" i="2"/>
  <c r="G29" i="2"/>
  <c r="G28" i="2"/>
  <c r="G27" i="2"/>
  <c r="G26" i="2"/>
  <c r="G25" i="2"/>
  <c r="G24" i="2"/>
  <c r="D25" i="2"/>
  <c r="D26" i="2"/>
  <c r="D27" i="2"/>
  <c r="D28" i="2"/>
  <c r="D29" i="2"/>
  <c r="D30" i="2"/>
  <c r="D31" i="2"/>
  <c r="D32" i="2"/>
  <c r="D33" i="2"/>
  <c r="D34" i="2"/>
  <c r="D24" i="2"/>
  <c r="I7" i="2" l="1"/>
  <c r="D14" i="2"/>
  <c r="G10" i="2"/>
  <c r="D6" i="2"/>
  <c r="D5" i="2"/>
  <c r="D12" i="2"/>
  <c r="D11" i="2"/>
  <c r="G8" i="2"/>
  <c r="I15" i="2"/>
  <c r="G5" i="2"/>
  <c r="G14" i="2"/>
  <c r="D9" i="2"/>
  <c r="H14" i="2"/>
  <c r="H12" i="2"/>
  <c r="H10" i="2"/>
  <c r="H8" i="2"/>
  <c r="H6" i="2"/>
</calcChain>
</file>

<file path=xl/sharedStrings.xml><?xml version="1.0" encoding="utf-8"?>
<sst xmlns="http://schemas.openxmlformats.org/spreadsheetml/2006/main" count="56" uniqueCount="24">
  <si>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</si>
  <si>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</si>
  <si>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</si>
  <si>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</si>
  <si>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</si>
  <si>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</si>
  <si>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</si>
  <si>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</si>
  <si>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</si>
  <si>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</si>
  <si>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</si>
  <si>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</si>
  <si>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</si>
  <si>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</si>
  <si>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</si>
  <si>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</si>
  <si>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</si>
  <si>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MKD m</t>
  </si>
  <si>
    <t>in local currency, MKD</t>
  </si>
  <si>
    <t>Exchange rate for calculations:</t>
  </si>
  <si>
    <t>1 EUR = 61.4856 Denars, MKD (December 31st, 2019)</t>
  </si>
  <si>
    <t>1 EUR = 61.4950 Denars, MKD (December 31st, 2018)</t>
  </si>
  <si>
    <t>Market porfolio as of December 31st 2019</t>
  </si>
  <si>
    <t>EUR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</si>
</sst>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#,##0.00_ ;\-#,##0.00\ "/>
    <numFmt numFmtId="166" formatCode="#,##0.0000"/>
    <numFmt numFmtId="167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14" fillId="0" borderId="0"/>
  </cellStyleXfs>
  <cellXfs count="26"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5" fillId="7" borderId="2" xfId="0" applyFont="1" applyFill="1" applyBorder="1"/>
    <xf numFmtId="0" fontId="5" fillId="0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0" fontId="0" fillId="2" borderId="0" xfId="0" applyFill="1"/>
    <xf numFmtId="0" fontId="5" fillId="2" borderId="1" xfId="0" applyFont="1" applyFill="1" applyBorder="1" applyAlignment="1"/>
    <xf numFmtId="0" fontId="8" fillId="2" borderId="0" xfId="0" applyFont="1" applyFill="1"/>
    <xf numFmtId="165" fontId="9" fillId="7" borderId="2" xfId="1" applyNumberFormat="1" applyFont="1" applyFill="1" applyBorder="1"/>
    <xf numFmtId="165" fontId="9" fillId="0" borderId="2" xfId="0" applyNumberFormat="1" applyFont="1" applyFill="1" applyBorder="1"/>
    <xf numFmtId="165" fontId="10" fillId="0" borderId="2" xfId="1" applyNumberFormat="1" applyFont="1" applyFill="1" applyBorder="1"/>
    <xf numFmtId="164" fontId="0" fillId="2" borderId="0" xfId="1" applyFont="1" applyFill="1"/>
    <xf numFmtId="0" fontId="15" fillId="2" borderId="0" xfId="0" applyFont="1" applyFill="1"/>
    <xf numFmtId="166" fontId="15" fillId="2" borderId="0" xfId="0" applyNumberFormat="1" applyFont="1" applyFill="1"/>
    <xf numFmtId="167" fontId="15" fillId="2" borderId="0" xfId="0" applyNumberFormat="1" applyFont="1" applyFill="1"/>
    <xf numFmtId="0" fontId="16" fillId="2" borderId="0" xfId="0" applyFont="1" applyFill="1"/>
    <xf numFmtId="0" fontId="2" fillId="2" borderId="0" xfId="0" applyFont="1" applyFill="1"/>
    <xf numFmtId="0" fontId="11" fillId="2" borderId="1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1" fillId="2" borderId="1" xfId="0" applyFont="1" applyFill="1" applyBorder="1" applyAlignment="1"/>
  </cellXfs>
  <cellStyles count="6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1"/>
  <sheetViews>
    <sheetView tabSelected="1" view="pageBreakPreview" topLeftCell="A22" zoomScale="115" zoomScaleNormal="100" zoomScaleSheetLayoutView="115" workbookViewId="0">
      <selection activeCell="J22" sqref="J22"/>
    </sheetView>
  </sheetViews>
  <sheetFormatPr defaultRowHeight="15" x14ac:dyDescent="0.25"/>
  <cols>
    <col min="1" max="1" width="26.85546875" customWidth="1"/>
    <col min="2" max="2" width="12.7109375" customWidth="1"/>
    <col min="3" max="3" width="10.28515625" bestFit="1" customWidth="1"/>
    <col min="4" max="4" width="7.85546875" bestFit="1" customWidth="1"/>
    <col min="5" max="6" width="10.28515625" bestFit="1" customWidth="1"/>
    <col min="7" max="7" width="7.85546875" bestFit="1" customWidth="1"/>
    <col min="8" max="9" width="8.42578125" bestFit="1" customWidth="1"/>
    <col min="10" max="12" width="9.140625" style="7"/>
    <col min="13" max="13" width="19.7109375" style="7" bestFit="1" customWidth="1"/>
    <col min="14" max="36" width="9.140625" style="7"/>
  </cols>
  <sheetData>
    <row r="1" spans="1:36" s="7" customFormat="1" x14ac:dyDescent="0.25">
      <c r="A1" s="8" t="s">
        <v>22</v>
      </c>
      <c r="C1" s="25"/>
      <c r="D1" s="25"/>
      <c r="E1" s="25"/>
      <c r="F1" s="25"/>
      <c r="G1" s="25"/>
      <c r="H1" s="25"/>
      <c r="I1" s="25"/>
    </row>
    <row r="2" spans="1:36" x14ac:dyDescent="0.25">
      <c r="A2" s="20" t="s">
        <v>0</v>
      </c>
      <c r="B2" s="21" t="s">
        <v>1</v>
      </c>
      <c r="C2" s="21"/>
      <c r="D2" s="21"/>
      <c r="E2" s="22" t="s">
        <v>2</v>
      </c>
      <c r="F2" s="22"/>
      <c r="G2" s="22"/>
      <c r="H2" s="23" t="s">
        <v>3</v>
      </c>
      <c r="I2" s="23"/>
      <c r="AC2"/>
      <c r="AD2"/>
      <c r="AE2"/>
      <c r="AF2"/>
      <c r="AG2"/>
      <c r="AH2"/>
      <c r="AI2"/>
      <c r="AJ2"/>
    </row>
    <row r="3" spans="1:36" x14ac:dyDescent="0.25">
      <c r="A3" s="20"/>
      <c r="B3" s="1">
        <v>2019</v>
      </c>
      <c r="C3" s="1">
        <v>2018</v>
      </c>
      <c r="D3" s="1" t="s">
        <v>4</v>
      </c>
      <c r="E3" s="1">
        <v>2019</v>
      </c>
      <c r="F3" s="1">
        <v>2018</v>
      </c>
      <c r="G3" s="1" t="s">
        <v>4</v>
      </c>
      <c r="H3" s="1">
        <v>2019</v>
      </c>
      <c r="I3" s="1">
        <v>2018</v>
      </c>
      <c r="AC3"/>
      <c r="AD3"/>
      <c r="AE3"/>
      <c r="AF3"/>
      <c r="AG3"/>
      <c r="AH3"/>
      <c r="AI3"/>
      <c r="AJ3"/>
    </row>
    <row r="4" spans="1:36" x14ac:dyDescent="0.25">
      <c r="A4" s="20"/>
      <c r="B4" s="2" t="s">
        <v>23</v>
      </c>
      <c r="C4" s="2" t="s">
        <v>23</v>
      </c>
      <c r="D4" s="2" t="s">
        <v>5</v>
      </c>
      <c r="E4" s="2" t="s">
        <v>23</v>
      </c>
      <c r="F4" s="2" t="s">
        <v>23</v>
      </c>
      <c r="G4" s="2" t="s">
        <v>5</v>
      </c>
      <c r="H4" s="2" t="s">
        <v>5</v>
      </c>
      <c r="I4" s="2" t="s">
        <v>5</v>
      </c>
      <c r="AC4"/>
      <c r="AD4"/>
      <c r="AE4"/>
      <c r="AF4"/>
      <c r="AG4"/>
      <c r="AH4"/>
      <c r="AI4"/>
      <c r="AJ4"/>
    </row>
    <row r="5" spans="1:36" x14ac:dyDescent="0.25">
      <c r="A5" s="3" t="s">
        <v>6</v>
      </c>
      <c r="B5" s="10">
        <f>B24/ 61.4856</f>
        <v>172.12833574040101</v>
      </c>
      <c r="C5" s="10">
        <f>C24/61.495</f>
        <v>161.43692983169365</v>
      </c>
      <c r="D5" s="10">
        <f>B5*100/C5-100</f>
        <v>6.6226519048979213</v>
      </c>
      <c r="E5" s="10">
        <f>E24/ 61.4856</f>
        <v>65.559301690151841</v>
      </c>
      <c r="F5" s="10">
        <f>F24/61.495</f>
        <v>63.72072526221644</v>
      </c>
      <c r="G5" s="10">
        <f>E5*100/F5-100</f>
        <v>2.8853664492510092</v>
      </c>
      <c r="H5" s="10">
        <f>B5*100/$B$5</f>
        <v>100</v>
      </c>
      <c r="I5" s="10">
        <f>C5*100/$C$5</f>
        <v>100</v>
      </c>
      <c r="AC5"/>
      <c r="AD5"/>
      <c r="AE5"/>
      <c r="AF5"/>
      <c r="AG5"/>
      <c r="AH5"/>
      <c r="AI5"/>
      <c r="AJ5"/>
    </row>
    <row r="6" spans="1:36" x14ac:dyDescent="0.25">
      <c r="A6" s="3" t="s">
        <v>7</v>
      </c>
      <c r="B6" s="10">
        <f t="shared" ref="B6:B15" si="0">B25/ 61.4856</f>
        <v>29.775898747023692</v>
      </c>
      <c r="C6" s="10">
        <f t="shared" ref="C6:C15" si="1">C25/61.495</f>
        <v>27.154695503699489</v>
      </c>
      <c r="D6" s="10">
        <f t="shared" ref="D6:D15" si="2">B6*100/C6-100</f>
        <v>9.6528544868680228</v>
      </c>
      <c r="E6" s="10">
        <f t="shared" ref="E6:E15" si="3">E25/ 61.4856</f>
        <v>5.6471433961773165</v>
      </c>
      <c r="F6" s="10">
        <f t="shared" ref="F6:F15" si="4">F25/61.495</f>
        <v>5.3711521261891209</v>
      </c>
      <c r="G6" s="10">
        <f t="shared" ref="G6:G15" si="5">E6*100/F6-100</f>
        <v>5.1383997977360139</v>
      </c>
      <c r="H6" s="10">
        <f t="shared" ref="H6:H15" si="6">B6*100/$B$5</f>
        <v>17.298661849569523</v>
      </c>
      <c r="I6" s="10">
        <f t="shared" ref="I6:I15" si="7">C6*100/$C$5</f>
        <v>16.820621856479598</v>
      </c>
      <c r="M6" s="13"/>
      <c r="AC6"/>
      <c r="AD6"/>
      <c r="AE6"/>
      <c r="AF6"/>
      <c r="AG6"/>
      <c r="AH6"/>
      <c r="AI6"/>
      <c r="AJ6"/>
    </row>
    <row r="7" spans="1:36" x14ac:dyDescent="0.25">
      <c r="A7" s="3" t="s">
        <v>8</v>
      </c>
      <c r="B7" s="10">
        <f t="shared" si="0"/>
        <v>142.35243699337732</v>
      </c>
      <c r="C7" s="10">
        <f t="shared" si="1"/>
        <v>134.28223432799416</v>
      </c>
      <c r="D7" s="10">
        <f t="shared" si="2"/>
        <v>6.0098811326531063</v>
      </c>
      <c r="E7" s="10">
        <f t="shared" si="3"/>
        <v>59.912158293974528</v>
      </c>
      <c r="F7" s="10">
        <f t="shared" si="4"/>
        <v>58.349573136027317</v>
      </c>
      <c r="G7" s="10">
        <f t="shared" si="5"/>
        <v>2.6779718753116413</v>
      </c>
      <c r="H7" s="10">
        <f t="shared" si="6"/>
        <v>82.701338150430473</v>
      </c>
      <c r="I7" s="10">
        <f t="shared" si="7"/>
        <v>83.17937814352041</v>
      </c>
      <c r="M7" s="13"/>
      <c r="AC7"/>
      <c r="AD7"/>
      <c r="AE7"/>
      <c r="AF7"/>
      <c r="AG7"/>
      <c r="AH7"/>
      <c r="AI7"/>
      <c r="AJ7"/>
    </row>
    <row r="8" spans="1:36" x14ac:dyDescent="0.25">
      <c r="A8" s="4" t="s">
        <v>9</v>
      </c>
      <c r="B8" s="11">
        <f t="shared" si="0"/>
        <v>28.826278022821601</v>
      </c>
      <c r="C8" s="11">
        <f t="shared" si="1"/>
        <v>27.950418733230343</v>
      </c>
      <c r="D8" s="11">
        <f t="shared" si="2"/>
        <v>3.1336177749278136</v>
      </c>
      <c r="E8" s="11">
        <f t="shared" si="3"/>
        <v>7.8624425881832503</v>
      </c>
      <c r="F8" s="11">
        <f t="shared" si="4"/>
        <v>10.180112204244248</v>
      </c>
      <c r="G8" s="11">
        <f t="shared" si="5"/>
        <v>-22.766641168205638</v>
      </c>
      <c r="H8" s="11">
        <f t="shared" si="6"/>
        <v>16.746968416807658</v>
      </c>
      <c r="I8" s="11">
        <f t="shared" si="7"/>
        <v>17.313522229622492</v>
      </c>
      <c r="AC8"/>
      <c r="AD8"/>
      <c r="AE8"/>
      <c r="AF8"/>
      <c r="AG8"/>
      <c r="AH8"/>
      <c r="AI8"/>
      <c r="AJ8"/>
    </row>
    <row r="9" spans="1:36" x14ac:dyDescent="0.25">
      <c r="A9" s="5" t="s">
        <v>10</v>
      </c>
      <c r="B9" s="12">
        <f t="shared" si="0"/>
        <v>12.224049208269903</v>
      </c>
      <c r="C9" s="12">
        <f t="shared" si="1"/>
        <v>9.5458004715830569</v>
      </c>
      <c r="D9" s="12">
        <f t="shared" si="2"/>
        <v>28.056827132095833</v>
      </c>
      <c r="E9" s="12">
        <f t="shared" si="3"/>
        <v>2.8418198732711399</v>
      </c>
      <c r="F9" s="12">
        <f t="shared" si="4"/>
        <v>2.2789007236360681</v>
      </c>
      <c r="G9" s="12">
        <f t="shared" si="5"/>
        <v>24.701345863672103</v>
      </c>
      <c r="H9" s="12">
        <f t="shared" si="6"/>
        <v>7.1017065003787998</v>
      </c>
      <c r="I9" s="12">
        <f t="shared" si="7"/>
        <v>5.9130215629937011</v>
      </c>
      <c r="AC9"/>
      <c r="AD9"/>
      <c r="AE9"/>
      <c r="AF9"/>
      <c r="AG9"/>
      <c r="AH9"/>
      <c r="AI9"/>
      <c r="AJ9"/>
    </row>
    <row r="10" spans="1:36" x14ac:dyDescent="0.25">
      <c r="A10" s="5" t="s">
        <v>11</v>
      </c>
      <c r="B10" s="12">
        <f t="shared" si="0"/>
        <v>16.602228814551701</v>
      </c>
      <c r="C10" s="12">
        <f t="shared" si="1"/>
        <v>18.404618261647286</v>
      </c>
      <c r="D10" s="12">
        <f t="shared" si="2"/>
        <v>-9.793136817466717</v>
      </c>
      <c r="E10" s="12">
        <f t="shared" si="3"/>
        <v>5.0206227149121103</v>
      </c>
      <c r="F10" s="12">
        <f t="shared" si="4"/>
        <v>7.9012114806081799</v>
      </c>
      <c r="G10" s="12">
        <f t="shared" si="5"/>
        <v>-36.457558094297987</v>
      </c>
      <c r="H10" s="12">
        <f t="shared" si="6"/>
        <v>9.6452619164288578</v>
      </c>
      <c r="I10" s="12">
        <f t="shared" si="7"/>
        <v>11.40050066662879</v>
      </c>
      <c r="AC10"/>
      <c r="AD10"/>
      <c r="AE10"/>
      <c r="AF10"/>
      <c r="AG10"/>
      <c r="AH10"/>
      <c r="AI10"/>
      <c r="AJ10"/>
    </row>
    <row r="11" spans="1:36" x14ac:dyDescent="0.25">
      <c r="A11" s="4" t="s">
        <v>12</v>
      </c>
      <c r="B11" s="11">
        <f t="shared" si="0"/>
        <v>88.074541030745408</v>
      </c>
      <c r="C11" s="11">
        <f t="shared" si="1"/>
        <v>83.115846816814383</v>
      </c>
      <c r="D11" s="11">
        <f t="shared" si="2"/>
        <v>5.9660033601773677</v>
      </c>
      <c r="E11" s="11">
        <f t="shared" si="3"/>
        <v>42.333164188037529</v>
      </c>
      <c r="F11" s="11">
        <f t="shared" si="4"/>
        <v>39.874071062688024</v>
      </c>
      <c r="G11" s="11">
        <f t="shared" si="5"/>
        <v>6.1671483743995879</v>
      </c>
      <c r="H11" s="11">
        <f t="shared" si="6"/>
        <v>51.167950152946858</v>
      </c>
      <c r="I11" s="11">
        <f t="shared" si="7"/>
        <v>51.485026941150913</v>
      </c>
      <c r="AC11"/>
      <c r="AD11"/>
      <c r="AE11"/>
      <c r="AF11"/>
      <c r="AG11"/>
      <c r="AH11"/>
      <c r="AI11"/>
      <c r="AJ11"/>
    </row>
    <row r="12" spans="1:36" x14ac:dyDescent="0.25">
      <c r="A12" s="5" t="s">
        <v>13</v>
      </c>
      <c r="B12" s="12">
        <f t="shared" si="0"/>
        <v>13.633045786330458</v>
      </c>
      <c r="C12" s="12">
        <f t="shared" si="1"/>
        <v>12.965672005854135</v>
      </c>
      <c r="D12" s="12">
        <f t="shared" si="2"/>
        <v>5.1472363343372933</v>
      </c>
      <c r="E12" s="12">
        <f t="shared" si="3"/>
        <v>8.8265219823828662</v>
      </c>
      <c r="F12" s="12">
        <f t="shared" si="4"/>
        <v>8.4671924546711121</v>
      </c>
      <c r="G12" s="12">
        <f t="shared" si="5"/>
        <v>4.2437859967801046</v>
      </c>
      <c r="H12" s="12">
        <f t="shared" si="6"/>
        <v>7.9202797887335787</v>
      </c>
      <c r="I12" s="12">
        <f t="shared" si="7"/>
        <v>8.0314163676003503</v>
      </c>
      <c r="AC12"/>
      <c r="AD12"/>
      <c r="AE12"/>
      <c r="AF12"/>
      <c r="AG12"/>
      <c r="AH12"/>
      <c r="AI12"/>
      <c r="AJ12"/>
    </row>
    <row r="13" spans="1:36" x14ac:dyDescent="0.25">
      <c r="A13" s="5" t="s">
        <v>14</v>
      </c>
      <c r="B13" s="12">
        <f t="shared" si="0"/>
        <v>74.441495244414952</v>
      </c>
      <c r="C13" s="12">
        <f t="shared" si="1"/>
        <v>70.150174810960252</v>
      </c>
      <c r="D13" s="12">
        <f t="shared" si="2"/>
        <v>6.1173339125937929</v>
      </c>
      <c r="E13" s="12">
        <f t="shared" si="3"/>
        <v>33.506642205654657</v>
      </c>
      <c r="F13" s="12">
        <f t="shared" si="4"/>
        <v>31.406878608016914</v>
      </c>
      <c r="G13" s="12">
        <f t="shared" si="5"/>
        <v>6.6856806238037194</v>
      </c>
      <c r="H13" s="12">
        <f t="shared" si="6"/>
        <v>43.247670364213285</v>
      </c>
      <c r="I13" s="12">
        <f t="shared" si="7"/>
        <v>43.453610573550577</v>
      </c>
      <c r="AC13"/>
      <c r="AD13"/>
      <c r="AE13"/>
      <c r="AF13"/>
      <c r="AG13"/>
      <c r="AH13"/>
      <c r="AI13"/>
      <c r="AJ13"/>
    </row>
    <row r="14" spans="1:36" x14ac:dyDescent="0.25">
      <c r="A14" s="6" t="s">
        <v>15</v>
      </c>
      <c r="B14" s="12">
        <f t="shared" si="0"/>
        <v>3.69107563396958</v>
      </c>
      <c r="C14" s="12">
        <f t="shared" si="1"/>
        <v>3.4503455565493133</v>
      </c>
      <c r="D14" s="12">
        <f t="shared" si="2"/>
        <v>6.976984579510372</v>
      </c>
      <c r="E14" s="12">
        <f t="shared" si="3"/>
        <v>0.48408082542904357</v>
      </c>
      <c r="F14" s="12">
        <f t="shared" si="4"/>
        <v>0.48973087242865276</v>
      </c>
      <c r="G14" s="12">
        <f t="shared" si="5"/>
        <v>-1.1537044768261637</v>
      </c>
      <c r="H14" s="12">
        <f t="shared" si="6"/>
        <v>2.1443742066595903</v>
      </c>
      <c r="I14" s="12">
        <f t="shared" si="7"/>
        <v>2.1372715401280717</v>
      </c>
      <c r="AC14"/>
      <c r="AD14"/>
      <c r="AE14"/>
      <c r="AF14"/>
      <c r="AG14"/>
      <c r="AH14"/>
      <c r="AI14"/>
      <c r="AJ14"/>
    </row>
    <row r="15" spans="1:36" x14ac:dyDescent="0.25">
      <c r="A15" s="6" t="s">
        <v>16</v>
      </c>
      <c r="B15" s="11">
        <f t="shared" si="0"/>
        <v>21.760542305840723</v>
      </c>
      <c r="C15" s="11">
        <f t="shared" si="1"/>
        <v>19.765623221400116</v>
      </c>
      <c r="D15" s="11">
        <f t="shared" si="2"/>
        <v>10.09287216545097</v>
      </c>
      <c r="E15" s="11">
        <f t="shared" si="3"/>
        <v>9.2324706923247053</v>
      </c>
      <c r="F15" s="11">
        <f t="shared" si="4"/>
        <v>7.8056589966663958</v>
      </c>
      <c r="G15" s="11">
        <f t="shared" si="5"/>
        <v>18.279195853516853</v>
      </c>
      <c r="H15" s="11">
        <f t="shared" si="6"/>
        <v>12.642045374016364</v>
      </c>
      <c r="I15" s="11">
        <f t="shared" si="7"/>
        <v>12.243557432618918</v>
      </c>
      <c r="AC15"/>
      <c r="AD15"/>
      <c r="AE15"/>
      <c r="AF15"/>
      <c r="AG15"/>
      <c r="AH15"/>
      <c r="AI15"/>
      <c r="AJ15"/>
    </row>
    <row r="16" spans="1:36" s="7" customFormat="1" x14ac:dyDescent="0.25">
      <c r="A16" s="9"/>
    </row>
    <row r="17" spans="1:36" s="14" customFormat="1" x14ac:dyDescent="0.25">
      <c r="A17" s="17" t="s">
        <v>19</v>
      </c>
    </row>
    <row r="18" spans="1:36" s="14" customFormat="1" x14ac:dyDescent="0.25">
      <c r="A18" s="18" t="s">
        <v>21</v>
      </c>
      <c r="C18" s="15"/>
    </row>
    <row r="19" spans="1:36" s="14" customFormat="1" x14ac:dyDescent="0.25">
      <c r="A19" s="24" t="s">
        <v>20</v>
      </c>
      <c r="C19" s="16"/>
    </row>
    <row r="20" spans="1:36" s="7" customFormat="1" x14ac:dyDescent="0.25">
      <c r="A20" s="8" t="s">
        <v>22</v>
      </c>
      <c r="C20" s="19" t="s">
        <v>18</v>
      </c>
      <c r="D20" s="19"/>
      <c r="E20" s="19"/>
      <c r="F20" s="19"/>
      <c r="G20" s="19"/>
      <c r="H20" s="19"/>
      <c r="I20" s="19"/>
    </row>
    <row r="21" spans="1:36" x14ac:dyDescent="0.25">
      <c r="A21" s="20" t="s">
        <v>0</v>
      </c>
      <c r="B21" s="21" t="s">
        <v>1</v>
      </c>
      <c r="C21" s="21"/>
      <c r="D21" s="21"/>
      <c r="E21" s="22" t="s">
        <v>2</v>
      </c>
      <c r="F21" s="22"/>
      <c r="G21" s="22"/>
      <c r="H21" s="23" t="s">
        <v>3</v>
      </c>
      <c r="I21" s="23"/>
      <c r="AC21"/>
      <c r="AD21"/>
      <c r="AE21"/>
      <c r="AF21"/>
      <c r="AG21"/>
      <c r="AH21"/>
      <c r="AI21"/>
      <c r="AJ21"/>
    </row>
    <row r="22" spans="1:36" x14ac:dyDescent="0.25">
      <c r="A22" s="20"/>
      <c r="B22" s="1">
        <v>2019</v>
      </c>
      <c r="C22" s="1">
        <v>2018</v>
      </c>
      <c r="D22" s="1" t="s">
        <v>4</v>
      </c>
      <c r="E22" s="1">
        <v>2019</v>
      </c>
      <c r="F22" s="1">
        <v>2018</v>
      </c>
      <c r="G22" s="1" t="s">
        <v>4</v>
      </c>
      <c r="H22" s="1">
        <v>2019</v>
      </c>
      <c r="I22" s="1">
        <v>2018</v>
      </c>
      <c r="AC22"/>
      <c r="AD22"/>
      <c r="AE22"/>
      <c r="AF22"/>
      <c r="AG22"/>
      <c r="AH22"/>
      <c r="AI22"/>
      <c r="AJ22"/>
    </row>
    <row r="23" spans="1:36" x14ac:dyDescent="0.25">
      <c r="A23" s="20"/>
      <c r="B23" s="2" t="s">
        <v>17</v>
      </c>
      <c r="C23" s="2" t="s">
        <v>17</v>
      </c>
      <c r="D23" s="2" t="s">
        <v>5</v>
      </c>
      <c r="E23" s="2" t="s">
        <v>17</v>
      </c>
      <c r="F23" s="2" t="s">
        <v>17</v>
      </c>
      <c r="G23" s="2" t="s">
        <v>5</v>
      </c>
      <c r="H23" s="2" t="s">
        <v>5</v>
      </c>
      <c r="I23" s="2" t="s">
        <v>5</v>
      </c>
      <c r="AC23"/>
      <c r="AD23"/>
      <c r="AE23"/>
      <c r="AF23"/>
      <c r="AG23"/>
      <c r="AH23"/>
      <c r="AI23"/>
      <c r="AJ23"/>
    </row>
    <row r="24" spans="1:36" x14ac:dyDescent="0.25">
      <c r="A24" s="3" t="s">
        <v>6</v>
      </c>
      <c r="B24" s="10">
        <v>10583.414000000001</v>
      </c>
      <c r="C24" s="10">
        <v>9927.5640000000003</v>
      </c>
      <c r="D24" s="10">
        <f>B24*100/C24-100</f>
        <v>6.6063537842717608</v>
      </c>
      <c r="E24" s="10">
        <v>4030.953</v>
      </c>
      <c r="F24" s="10">
        <v>3918.5059999999999</v>
      </c>
      <c r="G24" s="10">
        <f>E24*100/F24-100</f>
        <v>2.8696396024403157</v>
      </c>
      <c r="H24" s="10">
        <f>B24*100/$B$24</f>
        <v>100</v>
      </c>
      <c r="I24" s="10">
        <f>C24*100/$C$24</f>
        <v>100</v>
      </c>
      <c r="AC24"/>
      <c r="AD24"/>
      <c r="AE24"/>
      <c r="AF24"/>
      <c r="AG24"/>
      <c r="AH24"/>
      <c r="AI24"/>
      <c r="AJ24"/>
    </row>
    <row r="25" spans="1:36" x14ac:dyDescent="0.25">
      <c r="A25" s="3" t="s">
        <v>7</v>
      </c>
      <c r="B25" s="10">
        <v>1830.789</v>
      </c>
      <c r="C25" s="10">
        <v>1669.8779999999999</v>
      </c>
      <c r="D25" s="10">
        <f t="shared" ref="D25:D34" si="8">B25*100/C25-100</f>
        <v>9.6360931756691173</v>
      </c>
      <c r="E25" s="10">
        <v>347.21800000000002</v>
      </c>
      <c r="F25" s="10">
        <v>330.29899999999998</v>
      </c>
      <c r="G25" s="10">
        <f t="shared" ref="G25:G34" si="9">E25*100/F25-100</f>
        <v>5.1223285568530486</v>
      </c>
      <c r="H25" s="10">
        <f t="shared" ref="H25:H34" si="10">B25*100/$B$24</f>
        <v>17.298661849569523</v>
      </c>
      <c r="I25" s="10">
        <f t="shared" ref="I25:I34" si="11">C25*100/$C$24</f>
        <v>16.820621856479594</v>
      </c>
      <c r="M25" s="13"/>
      <c r="AC25"/>
      <c r="AD25"/>
      <c r="AE25"/>
      <c r="AF25"/>
      <c r="AG25"/>
      <c r="AH25"/>
      <c r="AI25"/>
      <c r="AJ25"/>
    </row>
    <row r="26" spans="1:36" x14ac:dyDescent="0.25">
      <c r="A26" s="3" t="s">
        <v>8</v>
      </c>
      <c r="B26" s="10">
        <v>8752.625</v>
      </c>
      <c r="C26" s="10">
        <v>8257.6859999999997</v>
      </c>
      <c r="D26" s="10">
        <f t="shared" si="8"/>
        <v>5.9936766789146532</v>
      </c>
      <c r="E26" s="10">
        <v>3683.7350000000001</v>
      </c>
      <c r="F26" s="10">
        <v>3588.2069999999999</v>
      </c>
      <c r="G26" s="10">
        <f t="shared" si="9"/>
        <v>2.6622767304116053</v>
      </c>
      <c r="H26" s="10">
        <f t="shared" si="10"/>
        <v>82.701338150430473</v>
      </c>
      <c r="I26" s="10">
        <f t="shared" si="11"/>
        <v>83.179378143520395</v>
      </c>
      <c r="M26" s="13"/>
      <c r="AC26"/>
      <c r="AD26"/>
      <c r="AE26"/>
      <c r="AF26"/>
      <c r="AG26"/>
      <c r="AH26"/>
      <c r="AI26"/>
      <c r="AJ26"/>
    </row>
    <row r="27" spans="1:36" x14ac:dyDescent="0.25">
      <c r="A27" s="4" t="s">
        <v>9</v>
      </c>
      <c r="B27" s="11">
        <v>1772.4009999999998</v>
      </c>
      <c r="C27" s="11">
        <v>1718.8109999999999</v>
      </c>
      <c r="D27" s="11">
        <f t="shared" si="8"/>
        <v>3.1178529809269264</v>
      </c>
      <c r="E27" s="11">
        <v>483.42700000000002</v>
      </c>
      <c r="F27" s="11">
        <v>626.02599999999995</v>
      </c>
      <c r="G27" s="11">
        <f t="shared" si="9"/>
        <v>-22.778446901566369</v>
      </c>
      <c r="H27" s="11">
        <f t="shared" si="10"/>
        <v>16.746968416807654</v>
      </c>
      <c r="I27" s="11">
        <f t="shared" si="11"/>
        <v>17.313522229622492</v>
      </c>
      <c r="AC27"/>
      <c r="AD27"/>
      <c r="AE27"/>
      <c r="AF27"/>
      <c r="AG27"/>
      <c r="AH27"/>
      <c r="AI27"/>
      <c r="AJ27"/>
    </row>
    <row r="28" spans="1:36" x14ac:dyDescent="0.25">
      <c r="A28" s="5" t="s">
        <v>10</v>
      </c>
      <c r="B28" s="12">
        <v>751.60299999999995</v>
      </c>
      <c r="C28" s="12">
        <v>587.01900000000001</v>
      </c>
      <c r="D28" s="12">
        <f t="shared" si="8"/>
        <v>28.037252627257345</v>
      </c>
      <c r="E28" s="12">
        <v>174.73099999999999</v>
      </c>
      <c r="F28" s="12">
        <v>140.14099999999999</v>
      </c>
      <c r="G28" s="12">
        <f t="shared" si="9"/>
        <v>24.682284270841507</v>
      </c>
      <c r="H28" s="12">
        <f t="shared" si="10"/>
        <v>7.1017065003787989</v>
      </c>
      <c r="I28" s="12">
        <f t="shared" si="11"/>
        <v>5.9130215629937011</v>
      </c>
      <c r="AC28"/>
      <c r="AD28"/>
      <c r="AE28"/>
      <c r="AF28"/>
      <c r="AG28"/>
      <c r="AH28"/>
      <c r="AI28"/>
      <c r="AJ28"/>
    </row>
    <row r="29" spans="1:36" x14ac:dyDescent="0.25">
      <c r="A29" s="5" t="s">
        <v>11</v>
      </c>
      <c r="B29" s="12">
        <v>1020.798</v>
      </c>
      <c r="C29" s="12">
        <v>1131.7919999999999</v>
      </c>
      <c r="D29" s="12">
        <f t="shared" si="8"/>
        <v>-9.8069256541838001</v>
      </c>
      <c r="E29" s="12">
        <v>308.69600000000003</v>
      </c>
      <c r="F29" s="12">
        <v>485.88499999999999</v>
      </c>
      <c r="G29" s="12">
        <f t="shared" si="9"/>
        <v>-36.467271062082588</v>
      </c>
      <c r="H29" s="12">
        <f t="shared" si="10"/>
        <v>9.6452619164288578</v>
      </c>
      <c r="I29" s="12">
        <f t="shared" si="11"/>
        <v>11.400500666628792</v>
      </c>
      <c r="AC29"/>
      <c r="AD29"/>
      <c r="AE29"/>
      <c r="AF29"/>
      <c r="AG29"/>
      <c r="AH29"/>
      <c r="AI29"/>
      <c r="AJ29"/>
    </row>
    <row r="30" spans="1:36" x14ac:dyDescent="0.25">
      <c r="A30" s="4" t="s">
        <v>12</v>
      </c>
      <c r="B30" s="11">
        <v>5415.3159999999998</v>
      </c>
      <c r="C30" s="11">
        <v>5111.2089999999998</v>
      </c>
      <c r="D30" s="11">
        <f t="shared" si="8"/>
        <v>5.9498056135055322</v>
      </c>
      <c r="E30" s="11">
        <v>2602.88</v>
      </c>
      <c r="F30" s="11">
        <v>2452.056</v>
      </c>
      <c r="G30" s="11">
        <f t="shared" si="9"/>
        <v>6.1509198811120172</v>
      </c>
      <c r="H30" s="11">
        <f t="shared" si="10"/>
        <v>51.167950152946858</v>
      </c>
      <c r="I30" s="11">
        <f t="shared" si="11"/>
        <v>51.485026941150913</v>
      </c>
      <c r="AC30"/>
      <c r="AD30"/>
      <c r="AE30"/>
      <c r="AF30"/>
      <c r="AG30"/>
      <c r="AH30"/>
      <c r="AI30"/>
      <c r="AJ30"/>
    </row>
    <row r="31" spans="1:36" x14ac:dyDescent="0.25">
      <c r="A31" s="5" t="s">
        <v>13</v>
      </c>
      <c r="B31" s="12">
        <v>838.23599999999999</v>
      </c>
      <c r="C31" s="12">
        <v>797.32399999999996</v>
      </c>
      <c r="D31" s="12">
        <f t="shared" si="8"/>
        <v>5.1311637427194086</v>
      </c>
      <c r="E31" s="12">
        <v>542.70399999999995</v>
      </c>
      <c r="F31" s="12">
        <v>520.69000000000005</v>
      </c>
      <c r="G31" s="12">
        <f t="shared" si="9"/>
        <v>4.2278515047340761</v>
      </c>
      <c r="H31" s="12">
        <f t="shared" si="10"/>
        <v>7.9202797887335787</v>
      </c>
      <c r="I31" s="12">
        <f t="shared" si="11"/>
        <v>8.0314163676003485</v>
      </c>
      <c r="AC31"/>
      <c r="AD31"/>
      <c r="AE31"/>
      <c r="AF31"/>
      <c r="AG31"/>
      <c r="AH31"/>
      <c r="AI31"/>
      <c r="AJ31"/>
    </row>
    <row r="32" spans="1:36" x14ac:dyDescent="0.25">
      <c r="A32" s="5" t="s">
        <v>14</v>
      </c>
      <c r="B32" s="12">
        <v>4577.08</v>
      </c>
      <c r="C32" s="12">
        <v>4313.8850000000002</v>
      </c>
      <c r="D32" s="12">
        <f t="shared" si="8"/>
        <v>6.1011130338430348</v>
      </c>
      <c r="E32" s="12">
        <v>2060.1759999999999</v>
      </c>
      <c r="F32" s="12">
        <v>1931.366</v>
      </c>
      <c r="G32" s="12">
        <f t="shared" si="9"/>
        <v>6.6693728687364313</v>
      </c>
      <c r="H32" s="12">
        <f t="shared" si="10"/>
        <v>43.247670364213285</v>
      </c>
      <c r="I32" s="12">
        <f t="shared" si="11"/>
        <v>43.45361057355057</v>
      </c>
      <c r="AC32"/>
      <c r="AD32"/>
      <c r="AE32"/>
      <c r="AF32"/>
      <c r="AG32"/>
      <c r="AH32"/>
      <c r="AI32"/>
      <c r="AJ32"/>
    </row>
    <row r="33" spans="1:36" x14ac:dyDescent="0.25">
      <c r="A33" s="6" t="s">
        <v>15</v>
      </c>
      <c r="B33" s="12">
        <v>226.94800000000001</v>
      </c>
      <c r="C33" s="12">
        <v>212.179</v>
      </c>
      <c r="D33" s="12">
        <f t="shared" si="8"/>
        <v>6.9606322963158362</v>
      </c>
      <c r="E33" s="12">
        <v>29.763999999999999</v>
      </c>
      <c r="F33" s="12">
        <v>30.116</v>
      </c>
      <c r="G33" s="12">
        <f t="shared" si="9"/>
        <v>-1.1688139195112228</v>
      </c>
      <c r="H33" s="12">
        <f t="shared" si="10"/>
        <v>2.1443742066595899</v>
      </c>
      <c r="I33" s="12">
        <f t="shared" si="11"/>
        <v>2.1372715401280717</v>
      </c>
      <c r="AC33"/>
      <c r="AD33"/>
      <c r="AE33"/>
      <c r="AF33"/>
      <c r="AG33"/>
      <c r="AH33"/>
      <c r="AI33"/>
      <c r="AJ33"/>
    </row>
    <row r="34" spans="1:36" x14ac:dyDescent="0.25">
      <c r="A34" s="6" t="s">
        <v>16</v>
      </c>
      <c r="B34" s="11">
        <v>1337.9600000000003</v>
      </c>
      <c r="C34" s="11">
        <v>1215.4870000000001</v>
      </c>
      <c r="D34" s="11">
        <f t="shared" si="8"/>
        <v>10.076043594049153</v>
      </c>
      <c r="E34" s="11">
        <v>567.66399999999987</v>
      </c>
      <c r="F34" s="11">
        <v>480.00900000000001</v>
      </c>
      <c r="G34" s="11">
        <f t="shared" si="9"/>
        <v>18.261115937409471</v>
      </c>
      <c r="H34" s="11">
        <f t="shared" si="10"/>
        <v>12.642045374016364</v>
      </c>
      <c r="I34" s="11">
        <f t="shared" si="11"/>
        <v>12.243557432618919</v>
      </c>
      <c r="AC34"/>
      <c r="AD34"/>
      <c r="AE34"/>
      <c r="AF34"/>
      <c r="AG34"/>
      <c r="AH34"/>
      <c r="AI34"/>
      <c r="AJ34"/>
    </row>
    <row r="35" spans="1:36" s="7" customFormat="1" x14ac:dyDescent="0.25"/>
    <row r="36" spans="1:36" s="7" customFormat="1" x14ac:dyDescent="0.25"/>
    <row r="37" spans="1:36" s="7" customFormat="1" x14ac:dyDescent="0.25"/>
    <row r="38" spans="1:36" s="7" customFormat="1" x14ac:dyDescent="0.25"/>
    <row r="39" spans="1:36" s="7" customFormat="1" x14ac:dyDescent="0.25"/>
    <row r="40" spans="1:36" s="7" customFormat="1" x14ac:dyDescent="0.25"/>
    <row r="41" spans="1:36" s="7" customFormat="1" x14ac:dyDescent="0.25"/>
    <row r="42" spans="1:36" s="7" customFormat="1" x14ac:dyDescent="0.25"/>
    <row r="43" spans="1:36" s="7" customFormat="1" x14ac:dyDescent="0.25"/>
    <row r="44" spans="1:36" s="7" customFormat="1" x14ac:dyDescent="0.25"/>
    <row r="45" spans="1:36" s="7" customFormat="1" x14ac:dyDescent="0.25"/>
    <row r="46" spans="1:36" s="7" customFormat="1" x14ac:dyDescent="0.25"/>
    <row r="47" spans="1:36" s="7" customFormat="1" x14ac:dyDescent="0.25"/>
    <row r="48" spans="1:36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</sheetData>
  <mergeCells count="9">
    <mergeCell ref="A2:A4"/>
    <mergeCell ref="B2:D2"/>
    <mergeCell ref="E2:G2"/>
    <mergeCell ref="H2:I2"/>
    <mergeCell ref="C20:I20"/>
    <mergeCell ref="A21:A23"/>
    <mergeCell ref="B21:D21"/>
    <mergeCell ref="E21:G21"/>
    <mergeCell ref="H21:I21"/>
  </mergeCells>
  <pageMargins left="0.7" right="0.7" top="0.75" bottom="0.75" header="0.3" footer="0.3"/>
  <pageSetup scale="8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MARKET PORTFOLIO 4K2019</vt:lpstr>
      <vt:lpstr>'MARKET PORTFOLIO 4K2019'!Print_Area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2012-09-27T08:00:33Z</dcterms:created>
  <dcterms:modified xsi:type="dcterms:W3CDTF">2020-02-17T20:46:57Z</dcterms:modified>
</cp:coreProperties>
</file>