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ACEDONIA FY2018\"/>
    </mc:Choice>
  </mc:AlternateContent>
  <xr:revisionPtr revIDLastSave="0" documentId="13_ncr:1_{AB3DFEE0-48E0-454E-8D54-E8E053D5D635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MARKET PORTFOLIO 2018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2" l="1"/>
  <c r="E6" i="2" s="1"/>
  <c r="D6" i="2"/>
  <c r="F6" i="2"/>
  <c r="G6" i="2"/>
  <c r="H6" i="2"/>
  <c r="C7" i="2"/>
  <c r="D7" i="2"/>
  <c r="E7" i="2" s="1"/>
  <c r="F7" i="2"/>
  <c r="H7" i="2" s="1"/>
  <c r="G7" i="2"/>
  <c r="C8" i="2"/>
  <c r="E8" i="2" s="1"/>
  <c r="D8" i="2"/>
  <c r="F8" i="2"/>
  <c r="G8" i="2"/>
  <c r="H8" i="2"/>
  <c r="C9" i="2"/>
  <c r="D9" i="2"/>
  <c r="E9" i="2" s="1"/>
  <c r="F9" i="2"/>
  <c r="H9" i="2" s="1"/>
  <c r="G9" i="2"/>
  <c r="C10" i="2"/>
  <c r="E10" i="2" s="1"/>
  <c r="D10" i="2"/>
  <c r="F10" i="2"/>
  <c r="G10" i="2"/>
  <c r="H10" i="2"/>
  <c r="C11" i="2"/>
  <c r="D11" i="2"/>
  <c r="E11" i="2" s="1"/>
  <c r="F11" i="2"/>
  <c r="H11" i="2" s="1"/>
  <c r="G11" i="2"/>
  <c r="C12" i="2"/>
  <c r="E12" i="2" s="1"/>
  <c r="D12" i="2"/>
  <c r="F12" i="2"/>
  <c r="G12" i="2"/>
  <c r="H12" i="2"/>
  <c r="C13" i="2"/>
  <c r="D13" i="2"/>
  <c r="E13" i="2" s="1"/>
  <c r="F13" i="2"/>
  <c r="H13" i="2" s="1"/>
  <c r="G13" i="2"/>
  <c r="C14" i="2"/>
  <c r="E14" i="2" s="1"/>
  <c r="D14" i="2"/>
  <c r="F14" i="2"/>
  <c r="G14" i="2"/>
  <c r="H14" i="2"/>
  <c r="C15" i="2"/>
  <c r="D15" i="2"/>
  <c r="E15" i="2" s="1"/>
  <c r="F15" i="2"/>
  <c r="H15" i="2" s="1"/>
  <c r="G15" i="2"/>
  <c r="I6" i="2"/>
  <c r="J6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J5" i="2"/>
  <c r="I5" i="2"/>
  <c r="G5" i="2"/>
  <c r="F5" i="2"/>
  <c r="H5" i="2" s="1"/>
  <c r="E5" i="2"/>
  <c r="D5" i="2"/>
  <c r="C5" i="2"/>
  <c r="I29" i="2"/>
  <c r="I30" i="2"/>
  <c r="I31" i="2"/>
  <c r="I32" i="2"/>
  <c r="I33" i="2"/>
  <c r="I34" i="2"/>
  <c r="I35" i="2"/>
  <c r="I36" i="2"/>
  <c r="I37" i="2"/>
  <c r="I38" i="2"/>
  <c r="I28" i="2"/>
  <c r="H37" i="2"/>
  <c r="H36" i="2"/>
  <c r="H35" i="2"/>
  <c r="H33" i="2"/>
  <c r="H32" i="2"/>
  <c r="H30" i="2"/>
  <c r="H29" i="2"/>
  <c r="E29" i="2"/>
  <c r="E30" i="2"/>
  <c r="E32" i="2"/>
  <c r="E33" i="2"/>
  <c r="E35" i="2"/>
  <c r="E36" i="2"/>
  <c r="E37" i="2"/>
  <c r="C34" i="2" l="1"/>
  <c r="G34" i="2"/>
  <c r="C31" i="2"/>
  <c r="G31" i="2"/>
  <c r="F31" i="2"/>
  <c r="H31" i="2" s="1"/>
  <c r="G28" i="2"/>
  <c r="D28" i="2" l="1"/>
  <c r="D34" i="2"/>
  <c r="D31" i="2"/>
  <c r="F34" i="2"/>
  <c r="H34" i="2" s="1"/>
  <c r="G38" i="2"/>
  <c r="F28" i="2"/>
  <c r="H28" i="2" s="1"/>
  <c r="C38" i="2"/>
  <c r="F38" i="2"/>
  <c r="H38" i="2" s="1"/>
  <c r="C28" i="2"/>
  <c r="E31" i="2" l="1"/>
  <c r="J31" i="2"/>
  <c r="J34" i="2"/>
  <c r="E34" i="2"/>
  <c r="J28" i="2"/>
  <c r="J29" i="2"/>
  <c r="J33" i="2"/>
  <c r="J35" i="2"/>
  <c r="J37" i="2"/>
  <c r="J30" i="2"/>
  <c r="J32" i="2"/>
  <c r="J36" i="2"/>
  <c r="E28" i="2"/>
  <c r="D38" i="2"/>
  <c r="J38" i="2" l="1"/>
  <c r="E38" i="2"/>
</calcChain>
</file>

<file path=xl/sharedStrings.xml><?xml version="1.0" encoding="utf-8"?>
<sst xmlns="http://schemas.openxmlformats.org/spreadsheetml/2006/main" count="60" uniqueCount="25">
  <si>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</si>
  <si>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</si>
  <si>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</si>
  <si>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</si>
  <si>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</si>
  <si>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</si>
  <si>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</si>
  <si>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TOTAL LIFE</t>
  </si>
  <si>
    <t>TOTAL NON-LIFE, of which: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</si>
  <si>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</si>
  <si>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</si>
  <si>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</si>
  <si>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</si>
  <si>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</si>
  <si>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</si>
  <si>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</si>
  <si>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</si>
  <si>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MKD m</t>
  </si>
  <si>
    <t>in local currency, MKD</t>
  </si>
  <si>
    <t>Exchange rate for calculations:</t>
  </si>
  <si>
    <t>1 EUR = 61.4907 Denars, MKD (December 31st, 2017)</t>
  </si>
  <si>
    <t>1 EUR = 61.4950 Denars, MKD (December 31st, 2018)</t>
  </si>
  <si>
    <t>Market porfolio as of December 31st 2018</t>
  </si>
  <si>
    <t>in EUR</t>
  </si>
  <si>
    <t>EUR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</si>
</sst>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#,##0.00_ ;\-#,##0.00\ "/>
    <numFmt numFmtId="166" formatCode="#,##0.0000"/>
    <numFmt numFmtId="167" formatCode="0.00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rgb="FFFF0000"/>
      <name val="Tahoma"/>
      <family val="2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20"/>
      <color rgb="FFFF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0" fillId="0" borderId="0"/>
    <xf numFmtId="0" fontId="11" fillId="0" borderId="0"/>
    <xf numFmtId="0" fontId="12" fillId="0" borderId="0"/>
  </cellStyleXfs>
  <cellXfs count="23">
    <xf numFmtId="0" fontId="0" fillId="0" borderId="0" xfId="0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3" fillId="7" borderId="2" xfId="0" applyFont="1" applyFill="1" applyBorder="1"/>
    <xf numFmtId="0" fontId="3" fillId="0" borderId="2" xfId="0" applyFont="1" applyBorder="1"/>
    <xf numFmtId="0" fontId="0" fillId="0" borderId="2" xfId="0" applyBorder="1" applyAlignment="1">
      <alignment horizontal="left" indent="4"/>
    </xf>
    <xf numFmtId="0" fontId="0" fillId="0" borderId="2" xfId="0" applyBorder="1"/>
    <xf numFmtId="0" fontId="0" fillId="2" borderId="0" xfId="0" applyFill="1"/>
    <xf numFmtId="0" fontId="3" fillId="2" borderId="1" xfId="0" applyFont="1" applyFill="1" applyBorder="1"/>
    <xf numFmtId="0" fontId="6" fillId="2" borderId="0" xfId="0" applyFont="1" applyFill="1"/>
    <xf numFmtId="165" fontId="7" fillId="7" borderId="2" xfId="1" applyNumberFormat="1" applyFont="1" applyFill="1" applyBorder="1"/>
    <xf numFmtId="165" fontId="7" fillId="0" borderId="2" xfId="0" applyNumberFormat="1" applyFont="1" applyBorder="1"/>
    <xf numFmtId="165" fontId="8" fillId="0" borderId="2" xfId="1" applyNumberFormat="1" applyFont="1" applyBorder="1"/>
    <xf numFmtId="164" fontId="0" fillId="2" borderId="0" xfId="1" applyFont="1" applyFill="1"/>
    <xf numFmtId="0" fontId="13" fillId="2" borderId="0" xfId="0" applyFont="1" applyFill="1"/>
    <xf numFmtId="166" fontId="13" fillId="2" borderId="0" xfId="0" applyNumberFormat="1" applyFont="1" applyFill="1"/>
    <xf numFmtId="167" fontId="13" fillId="2" borderId="0" xfId="0" applyNumberFormat="1" applyFont="1" applyFill="1"/>
    <xf numFmtId="0" fontId="14" fillId="2" borderId="1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/>
    </xf>
  </cellXfs>
  <cellStyles count="6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63"/>
  <sheetViews>
    <sheetView tabSelected="1" zoomScale="85" zoomScaleNormal="85" workbookViewId="0">
      <selection activeCell="K17" sqref="K17"/>
    </sheetView>
  </sheetViews>
  <sheetFormatPr defaultRowHeight="15" x14ac:dyDescent="0.25"/>
  <cols>
    <col min="1" max="1" width="2.28515625" style="7" customWidth="1"/>
    <col min="2" max="2" width="26.85546875" customWidth="1"/>
    <col min="3" max="3" width="16.140625" customWidth="1"/>
    <col min="4" max="4" width="15.5703125" customWidth="1"/>
    <col min="5" max="5" width="16.140625" bestFit="1" customWidth="1"/>
    <col min="6" max="7" width="17" customWidth="1"/>
    <col min="8" max="8" width="11.140625" bestFit="1" customWidth="1"/>
    <col min="9" max="10" width="13.140625" customWidth="1"/>
    <col min="11" max="11" width="9.140625" style="7"/>
    <col min="12" max="12" width="26" style="7" bestFit="1" customWidth="1"/>
    <col min="13" max="14" width="12.28515625" style="7" bestFit="1" customWidth="1"/>
    <col min="15" max="16" width="22.7109375" style="7" bestFit="1" customWidth="1"/>
    <col min="17" max="37" width="9.140625" style="7"/>
  </cols>
  <sheetData>
    <row r="1" spans="1:37" s="7" customFormat="1" ht="27" customHeight="1" x14ac:dyDescent="0.35">
      <c r="B1" s="8" t="s">
        <v>22</v>
      </c>
      <c r="D1" s="17" t="s">
        <v>23</v>
      </c>
      <c r="E1" s="17"/>
      <c r="F1" s="17"/>
      <c r="G1" s="17"/>
      <c r="H1" s="17"/>
      <c r="I1" s="17"/>
      <c r="J1" s="17"/>
    </row>
    <row r="2" spans="1:37" ht="15" customHeight="1" x14ac:dyDescent="0.25">
      <c r="A2"/>
      <c r="B2" s="18" t="s">
        <v>0</v>
      </c>
      <c r="C2" s="19" t="s">
        <v>1</v>
      </c>
      <c r="D2" s="19"/>
      <c r="E2" s="19"/>
      <c r="F2" s="20" t="s">
        <v>2</v>
      </c>
      <c r="G2" s="20"/>
      <c r="H2" s="20"/>
      <c r="I2" s="21" t="s">
        <v>3</v>
      </c>
      <c r="J2" s="21"/>
      <c r="AD2"/>
      <c r="AE2"/>
      <c r="AF2"/>
      <c r="AG2"/>
      <c r="AH2"/>
      <c r="AI2"/>
      <c r="AJ2"/>
      <c r="AK2"/>
    </row>
    <row r="3" spans="1:37" x14ac:dyDescent="0.25">
      <c r="A3"/>
      <c r="B3" s="18"/>
      <c r="C3" s="1">
        <v>2018</v>
      </c>
      <c r="D3" s="1">
        <v>2017</v>
      </c>
      <c r="E3" s="1" t="s">
        <v>4</v>
      </c>
      <c r="F3" s="1">
        <v>2018</v>
      </c>
      <c r="G3" s="1">
        <v>2017</v>
      </c>
      <c r="H3" s="1" t="s">
        <v>4</v>
      </c>
      <c r="I3" s="1">
        <v>2018</v>
      </c>
      <c r="J3" s="1">
        <v>2017</v>
      </c>
      <c r="AD3"/>
      <c r="AE3"/>
      <c r="AF3"/>
      <c r="AG3"/>
      <c r="AH3"/>
      <c r="AI3"/>
      <c r="AJ3"/>
      <c r="AK3"/>
    </row>
    <row r="4" spans="1:37" x14ac:dyDescent="0.25">
      <c r="A4"/>
      <c r="B4" s="18"/>
      <c r="C4" s="2" t="s">
        <v>24</v>
      </c>
      <c r="D4" s="2" t="s">
        <v>24</v>
      </c>
      <c r="E4" s="2" t="s">
        <v>5</v>
      </c>
      <c r="F4" s="2" t="s">
        <v>24</v>
      </c>
      <c r="G4" s="2" t="s">
        <v>24</v>
      </c>
      <c r="H4" s="2" t="s">
        <v>5</v>
      </c>
      <c r="I4" s="2" t="s">
        <v>5</v>
      </c>
      <c r="J4" s="2" t="s">
        <v>5</v>
      </c>
      <c r="AD4"/>
      <c r="AE4"/>
      <c r="AF4"/>
      <c r="AG4"/>
      <c r="AH4"/>
      <c r="AI4"/>
      <c r="AJ4"/>
      <c r="AK4"/>
    </row>
    <row r="5" spans="1:37" x14ac:dyDescent="0.25">
      <c r="A5"/>
      <c r="B5" s="3" t="s">
        <v>6</v>
      </c>
      <c r="C5" s="10">
        <f>C28/61.495</f>
        <v>161.43692983169365</v>
      </c>
      <c r="D5" s="10">
        <f>D28/61.4907</f>
        <v>146.23694314750034</v>
      </c>
      <c r="E5" s="10">
        <f>C5*100/D5-100</f>
        <v>10.39408124721399</v>
      </c>
      <c r="F5" s="10">
        <f>F28/61.495</f>
        <v>63.72072526221644</v>
      </c>
      <c r="G5" s="10">
        <f>G28/61.4907</f>
        <v>58.181757566591379</v>
      </c>
      <c r="H5" s="10">
        <f>F5*100/G5-100</f>
        <v>9.5201106451373221</v>
      </c>
      <c r="I5" s="10">
        <f>C5*100/$C$5</f>
        <v>100</v>
      </c>
      <c r="J5" s="10">
        <f>D5*100/$D$5</f>
        <v>100</v>
      </c>
      <c r="AD5"/>
      <c r="AE5"/>
      <c r="AF5"/>
      <c r="AG5"/>
      <c r="AH5"/>
      <c r="AI5"/>
      <c r="AJ5"/>
      <c r="AK5"/>
    </row>
    <row r="6" spans="1:37" x14ac:dyDescent="0.25">
      <c r="A6"/>
      <c r="B6" s="3" t="s">
        <v>7</v>
      </c>
      <c r="C6" s="10">
        <f t="shared" ref="C6:C15" si="0">C29/61.495</f>
        <v>27.154695503699489</v>
      </c>
      <c r="D6" s="10">
        <f t="shared" ref="D6:D15" si="1">D29/61.4907</f>
        <v>23.51555601090897</v>
      </c>
      <c r="E6" s="10">
        <f t="shared" ref="E6:E15" si="2">C6*100/D6-100</f>
        <v>15.475455868882321</v>
      </c>
      <c r="F6" s="10">
        <f t="shared" ref="F6:F15" si="3">F29/61.495</f>
        <v>5.3711521261891209</v>
      </c>
      <c r="G6" s="10">
        <f t="shared" ref="G6:G15" si="4">G29/61.4907</f>
        <v>4.1114347372854763</v>
      </c>
      <c r="H6" s="10">
        <f t="shared" ref="H6:H15" si="5">F6*100/G6-100</f>
        <v>30.639362397744321</v>
      </c>
      <c r="I6" s="10">
        <f t="shared" ref="I6:I15" si="6">C6*100/$C$5</f>
        <v>16.820621856479598</v>
      </c>
      <c r="J6" s="10">
        <f t="shared" ref="J6:J15" si="7">D6*100/$D$5</f>
        <v>16.080448281246042</v>
      </c>
      <c r="AD6"/>
      <c r="AE6"/>
      <c r="AF6"/>
      <c r="AG6"/>
      <c r="AH6"/>
      <c r="AI6"/>
      <c r="AJ6"/>
      <c r="AK6"/>
    </row>
    <row r="7" spans="1:37" x14ac:dyDescent="0.25">
      <c r="A7"/>
      <c r="B7" s="3" t="s">
        <v>8</v>
      </c>
      <c r="C7" s="10">
        <f t="shared" si="0"/>
        <v>134.28223432799416</v>
      </c>
      <c r="D7" s="10">
        <f t="shared" si="1"/>
        <v>122.72138713659139</v>
      </c>
      <c r="E7" s="10">
        <f t="shared" si="2"/>
        <v>9.4204013343943984</v>
      </c>
      <c r="F7" s="10">
        <f t="shared" si="3"/>
        <v>58.349573136027317</v>
      </c>
      <c r="G7" s="10">
        <f t="shared" si="4"/>
        <v>54.070322829305901</v>
      </c>
      <c r="H7" s="10">
        <f t="shared" si="5"/>
        <v>7.9142311027632388</v>
      </c>
      <c r="I7" s="10">
        <f t="shared" si="6"/>
        <v>83.17937814352041</v>
      </c>
      <c r="J7" s="10">
        <f t="shared" si="7"/>
        <v>83.919551718753965</v>
      </c>
      <c r="AD7"/>
      <c r="AE7"/>
      <c r="AF7"/>
      <c r="AG7"/>
      <c r="AH7"/>
      <c r="AI7"/>
      <c r="AJ7"/>
      <c r="AK7"/>
    </row>
    <row r="8" spans="1:37" ht="14.25" customHeight="1" x14ac:dyDescent="0.25">
      <c r="A8"/>
      <c r="B8" s="4" t="s">
        <v>9</v>
      </c>
      <c r="C8" s="11">
        <f t="shared" si="0"/>
        <v>27.950418733230343</v>
      </c>
      <c r="D8" s="11">
        <f t="shared" si="1"/>
        <v>23.355905852429714</v>
      </c>
      <c r="E8" s="11">
        <f t="shared" si="2"/>
        <v>19.671739173082273</v>
      </c>
      <c r="F8" s="11">
        <f t="shared" si="3"/>
        <v>10.180112204244248</v>
      </c>
      <c r="G8" s="11">
        <f t="shared" si="4"/>
        <v>8.9952789608835158</v>
      </c>
      <c r="H8" s="11">
        <f t="shared" si="5"/>
        <v>13.171723172933795</v>
      </c>
      <c r="I8" s="11">
        <f t="shared" si="6"/>
        <v>17.313522229622492</v>
      </c>
      <c r="J8" s="11">
        <f t="shared" si="7"/>
        <v>15.97127603308285</v>
      </c>
      <c r="AD8"/>
      <c r="AE8"/>
      <c r="AF8"/>
      <c r="AG8"/>
      <c r="AH8"/>
      <c r="AI8"/>
      <c r="AJ8"/>
      <c r="AK8"/>
    </row>
    <row r="9" spans="1:37" x14ac:dyDescent="0.25">
      <c r="A9"/>
      <c r="B9" s="5" t="s">
        <v>10</v>
      </c>
      <c r="C9" s="12">
        <f t="shared" si="0"/>
        <v>9.5458004715830569</v>
      </c>
      <c r="D9" s="12">
        <f t="shared" si="1"/>
        <v>7.7986427215822882</v>
      </c>
      <c r="E9" s="12">
        <f t="shared" si="2"/>
        <v>22.403356742649734</v>
      </c>
      <c r="F9" s="12">
        <f t="shared" si="3"/>
        <v>2.2789007236360681</v>
      </c>
      <c r="G9" s="12">
        <f t="shared" si="4"/>
        <v>1.4746620220618729</v>
      </c>
      <c r="H9" s="12">
        <f t="shared" si="5"/>
        <v>54.537154245669683</v>
      </c>
      <c r="I9" s="12">
        <f t="shared" si="6"/>
        <v>5.9130215629937011</v>
      </c>
      <c r="J9" s="12">
        <f t="shared" si="7"/>
        <v>5.3328813866932858</v>
      </c>
      <c r="AD9"/>
      <c r="AE9"/>
      <c r="AF9"/>
      <c r="AG9"/>
      <c r="AH9"/>
      <c r="AI9"/>
      <c r="AJ9"/>
      <c r="AK9"/>
    </row>
    <row r="10" spans="1:37" x14ac:dyDescent="0.25">
      <c r="A10"/>
      <c r="B10" s="5" t="s">
        <v>11</v>
      </c>
      <c r="C10" s="12">
        <f t="shared" si="0"/>
        <v>18.404618261647286</v>
      </c>
      <c r="D10" s="12">
        <f t="shared" si="1"/>
        <v>15.55726313084743</v>
      </c>
      <c r="E10" s="12">
        <f t="shared" si="2"/>
        <v>18.302416735203451</v>
      </c>
      <c r="F10" s="12">
        <f t="shared" si="3"/>
        <v>7.9012114806081799</v>
      </c>
      <c r="G10" s="12">
        <f t="shared" si="4"/>
        <v>7.5206169388216431</v>
      </c>
      <c r="H10" s="12">
        <f t="shared" si="5"/>
        <v>5.0606824530830323</v>
      </c>
      <c r="I10" s="12">
        <f t="shared" si="6"/>
        <v>11.40050066662879</v>
      </c>
      <c r="J10" s="12">
        <f t="shared" si="7"/>
        <v>10.638394646389566</v>
      </c>
      <c r="AD10"/>
      <c r="AE10"/>
      <c r="AF10"/>
      <c r="AG10"/>
      <c r="AH10"/>
      <c r="AI10"/>
      <c r="AJ10"/>
      <c r="AK10"/>
    </row>
    <row r="11" spans="1:37" x14ac:dyDescent="0.25">
      <c r="A11"/>
      <c r="B11" s="4" t="s">
        <v>12</v>
      </c>
      <c r="C11" s="11">
        <f t="shared" si="0"/>
        <v>83.115846816814383</v>
      </c>
      <c r="D11" s="11">
        <f t="shared" si="1"/>
        <v>78.457311430834267</v>
      </c>
      <c r="E11" s="11">
        <f t="shared" si="2"/>
        <v>5.9376689068512576</v>
      </c>
      <c r="F11" s="11">
        <f t="shared" si="3"/>
        <v>39.874071062688024</v>
      </c>
      <c r="G11" s="11">
        <f t="shared" si="4"/>
        <v>36.77008067886689</v>
      </c>
      <c r="H11" s="11">
        <f t="shared" si="5"/>
        <v>8.4416197259124175</v>
      </c>
      <c r="I11" s="11">
        <f t="shared" si="6"/>
        <v>51.485026941150913</v>
      </c>
      <c r="J11" s="11">
        <f t="shared" si="7"/>
        <v>53.65081472723287</v>
      </c>
      <c r="AD11"/>
      <c r="AE11"/>
      <c r="AF11"/>
      <c r="AG11"/>
      <c r="AH11"/>
      <c r="AI11"/>
      <c r="AJ11"/>
      <c r="AK11"/>
    </row>
    <row r="12" spans="1:37" x14ac:dyDescent="0.25">
      <c r="A12"/>
      <c r="B12" s="5" t="s">
        <v>13</v>
      </c>
      <c r="C12" s="12">
        <f t="shared" si="0"/>
        <v>12.965672005854135</v>
      </c>
      <c r="D12" s="12">
        <f t="shared" si="1"/>
        <v>12.30008765553165</v>
      </c>
      <c r="E12" s="12">
        <f t="shared" si="2"/>
        <v>5.4112163178215695</v>
      </c>
      <c r="F12" s="12">
        <f t="shared" si="3"/>
        <v>8.4671924546711121</v>
      </c>
      <c r="G12" s="12">
        <f t="shared" si="4"/>
        <v>8.485006675806261</v>
      </c>
      <c r="H12" s="12">
        <f t="shared" si="5"/>
        <v>-0.20994940623845082</v>
      </c>
      <c r="I12" s="12">
        <f t="shared" si="6"/>
        <v>8.0314163676003503</v>
      </c>
      <c r="J12" s="12">
        <f t="shared" si="7"/>
        <v>8.4110672657628633</v>
      </c>
      <c r="AD12"/>
      <c r="AE12"/>
      <c r="AF12"/>
      <c r="AG12"/>
      <c r="AH12"/>
      <c r="AI12"/>
      <c r="AJ12"/>
      <c r="AK12"/>
    </row>
    <row r="13" spans="1:37" x14ac:dyDescent="0.25">
      <c r="A13"/>
      <c r="B13" s="5" t="s">
        <v>14</v>
      </c>
      <c r="C13" s="12">
        <f t="shared" si="0"/>
        <v>70.150174810960252</v>
      </c>
      <c r="D13" s="12">
        <f t="shared" si="1"/>
        <v>66.157223775302612</v>
      </c>
      <c r="E13" s="12">
        <f t="shared" si="2"/>
        <v>6.0355480593009219</v>
      </c>
      <c r="F13" s="12">
        <f t="shared" si="3"/>
        <v>31.406878608016914</v>
      </c>
      <c r="G13" s="12">
        <f t="shared" si="4"/>
        <v>28.285074003060625</v>
      </c>
      <c r="H13" s="12">
        <f t="shared" si="5"/>
        <v>11.036932781644794</v>
      </c>
      <c r="I13" s="12">
        <f t="shared" si="6"/>
        <v>43.453610573550577</v>
      </c>
      <c r="J13" s="12">
        <f t="shared" si="7"/>
        <v>45.239747461469996</v>
      </c>
      <c r="AD13"/>
      <c r="AE13"/>
      <c r="AF13"/>
      <c r="AG13"/>
      <c r="AH13"/>
      <c r="AI13"/>
      <c r="AJ13"/>
      <c r="AK13"/>
    </row>
    <row r="14" spans="1:37" x14ac:dyDescent="0.25">
      <c r="A14"/>
      <c r="B14" s="6" t="s">
        <v>15</v>
      </c>
      <c r="C14" s="12">
        <f t="shared" si="0"/>
        <v>3.4503455565493133</v>
      </c>
      <c r="D14" s="12">
        <f t="shared" si="1"/>
        <v>3.3074107141405125</v>
      </c>
      <c r="E14" s="12">
        <f t="shared" si="2"/>
        <v>4.3216538483623168</v>
      </c>
      <c r="F14" s="12">
        <f t="shared" si="3"/>
        <v>0.48973087242865276</v>
      </c>
      <c r="G14" s="12">
        <f t="shared" si="4"/>
        <v>1.2403339041513597</v>
      </c>
      <c r="H14" s="12">
        <f t="shared" si="5"/>
        <v>-60.516206902872</v>
      </c>
      <c r="I14" s="12">
        <f t="shared" si="6"/>
        <v>2.1372715401280717</v>
      </c>
      <c r="J14" s="12">
        <f t="shared" si="7"/>
        <v>2.2616793287346875</v>
      </c>
      <c r="AD14"/>
      <c r="AE14"/>
      <c r="AF14"/>
      <c r="AG14"/>
      <c r="AH14"/>
      <c r="AI14"/>
      <c r="AJ14"/>
      <c r="AK14"/>
    </row>
    <row r="15" spans="1:37" x14ac:dyDescent="0.25">
      <c r="A15"/>
      <c r="B15" s="6" t="s">
        <v>16</v>
      </c>
      <c r="C15" s="11">
        <f t="shared" si="0"/>
        <v>19.765623221400116</v>
      </c>
      <c r="D15" s="11">
        <f t="shared" si="1"/>
        <v>17.600759139186895</v>
      </c>
      <c r="E15" s="11">
        <f t="shared" si="2"/>
        <v>12.299833575889906</v>
      </c>
      <c r="F15" s="11">
        <f t="shared" si="3"/>
        <v>7.8056589966663958</v>
      </c>
      <c r="G15" s="11">
        <f t="shared" si="4"/>
        <v>7.0646292854041324</v>
      </c>
      <c r="H15" s="11">
        <f t="shared" si="5"/>
        <v>10.489293653288598</v>
      </c>
      <c r="I15" s="11">
        <f t="shared" si="6"/>
        <v>12.243557432618918</v>
      </c>
      <c r="J15" s="11">
        <f t="shared" si="7"/>
        <v>12.035781629703568</v>
      </c>
      <c r="AD15"/>
      <c r="AE15"/>
      <c r="AF15"/>
      <c r="AG15"/>
      <c r="AH15"/>
      <c r="AI15"/>
      <c r="AJ15"/>
      <c r="AK15"/>
    </row>
    <row r="16" spans="1:37" s="7" customFormat="1" x14ac:dyDescent="0.25"/>
    <row r="17" spans="1:37" s="7" customFormat="1" x14ac:dyDescent="0.25"/>
    <row r="18" spans="1:37" s="14" customFormat="1" x14ac:dyDescent="0.25">
      <c r="A18" s="14" t="s">
        <v>19</v>
      </c>
      <c r="L18" s="7"/>
      <c r="M18" s="7"/>
      <c r="N18" s="7"/>
      <c r="O18" s="7"/>
      <c r="P18" s="7"/>
    </row>
    <row r="19" spans="1:37" s="14" customFormat="1" x14ac:dyDescent="0.25">
      <c r="A19" s="14" t="s">
        <v>20</v>
      </c>
      <c r="C19" s="15"/>
      <c r="L19" s="7"/>
      <c r="M19" s="7"/>
      <c r="N19" s="7"/>
      <c r="O19" s="7"/>
      <c r="P19" s="7"/>
    </row>
    <row r="20" spans="1:37" s="14" customFormat="1" x14ac:dyDescent="0.25">
      <c r="A20" s="14" t="s">
        <v>21</v>
      </c>
      <c r="C20" s="16"/>
      <c r="D20" s="15"/>
      <c r="L20" s="7"/>
      <c r="M20" s="7"/>
      <c r="N20" s="7"/>
      <c r="O20" s="7"/>
      <c r="P20" s="7"/>
    </row>
    <row r="21" spans="1:37" s="7" customFormat="1" x14ac:dyDescent="0.25"/>
    <row r="22" spans="1:37" s="7" customFormat="1" x14ac:dyDescent="0.25"/>
    <row r="23" spans="1:37" s="7" customFormat="1" x14ac:dyDescent="0.25">
      <c r="D23" s="13"/>
    </row>
    <row r="24" spans="1:37" s="7" customFormat="1" ht="27" customHeight="1" x14ac:dyDescent="0.25">
      <c r="B24" s="8" t="s">
        <v>22</v>
      </c>
      <c r="D24" s="22" t="s">
        <v>18</v>
      </c>
      <c r="E24" s="22"/>
      <c r="F24" s="22"/>
      <c r="G24" s="22"/>
      <c r="H24" s="22"/>
      <c r="I24" s="22"/>
      <c r="J24" s="22"/>
    </row>
    <row r="25" spans="1:37" ht="15" customHeight="1" x14ac:dyDescent="0.25">
      <c r="A25"/>
      <c r="B25" s="18" t="s">
        <v>0</v>
      </c>
      <c r="C25" s="19" t="s">
        <v>1</v>
      </c>
      <c r="D25" s="19"/>
      <c r="E25" s="19"/>
      <c r="F25" s="20" t="s">
        <v>2</v>
      </c>
      <c r="G25" s="20"/>
      <c r="H25" s="20"/>
      <c r="I25" s="21" t="s">
        <v>3</v>
      </c>
      <c r="J25" s="21"/>
      <c r="AD25"/>
      <c r="AE25"/>
      <c r="AF25"/>
      <c r="AG25"/>
      <c r="AH25"/>
      <c r="AI25"/>
      <c r="AJ25"/>
      <c r="AK25"/>
    </row>
    <row r="26" spans="1:37" x14ac:dyDescent="0.25">
      <c r="A26"/>
      <c r="B26" s="18"/>
      <c r="C26" s="1">
        <v>2018</v>
      </c>
      <c r="D26" s="1">
        <v>2017</v>
      </c>
      <c r="E26" s="1" t="s">
        <v>4</v>
      </c>
      <c r="F26" s="1">
        <v>2018</v>
      </c>
      <c r="G26" s="1">
        <v>2017</v>
      </c>
      <c r="H26" s="1" t="s">
        <v>4</v>
      </c>
      <c r="I26" s="1">
        <v>2018</v>
      </c>
      <c r="J26" s="1">
        <v>2017</v>
      </c>
      <c r="AD26"/>
      <c r="AE26"/>
      <c r="AF26"/>
      <c r="AG26"/>
      <c r="AH26"/>
      <c r="AI26"/>
      <c r="AJ26"/>
      <c r="AK26"/>
    </row>
    <row r="27" spans="1:37" x14ac:dyDescent="0.25">
      <c r="A27"/>
      <c r="B27" s="18"/>
      <c r="C27" s="2" t="s">
        <v>17</v>
      </c>
      <c r="D27" s="2" t="s">
        <v>17</v>
      </c>
      <c r="E27" s="2" t="s">
        <v>5</v>
      </c>
      <c r="F27" s="2" t="s">
        <v>17</v>
      </c>
      <c r="G27" s="2" t="s">
        <v>17</v>
      </c>
      <c r="H27" s="2" t="s">
        <v>5</v>
      </c>
      <c r="I27" s="2" t="s">
        <v>5</v>
      </c>
      <c r="J27" s="2" t="s">
        <v>5</v>
      </c>
      <c r="AD27"/>
      <c r="AE27"/>
      <c r="AF27"/>
      <c r="AG27"/>
      <c r="AH27"/>
      <c r="AI27"/>
      <c r="AJ27"/>
      <c r="AK27"/>
    </row>
    <row r="28" spans="1:37" x14ac:dyDescent="0.25">
      <c r="A28"/>
      <c r="B28" s="3" t="s">
        <v>6</v>
      </c>
      <c r="C28" s="10">
        <f>C29+C30</f>
        <v>9927.5640000000003</v>
      </c>
      <c r="D28" s="10">
        <f>D29+D30</f>
        <v>8992.2119999999995</v>
      </c>
      <c r="E28" s="10">
        <f>C28*100/D28-100</f>
        <v>10.401801025153773</v>
      </c>
      <c r="F28" s="10">
        <f>F29+F30</f>
        <v>3918.5059999999999</v>
      </c>
      <c r="G28" s="10">
        <f>G29+G30</f>
        <v>3577.6370000000002</v>
      </c>
      <c r="H28" s="10">
        <f>F28*100/G28-100</f>
        <v>9.5277693069475617</v>
      </c>
      <c r="I28" s="10">
        <f>C28*100/$C$28</f>
        <v>100</v>
      </c>
      <c r="J28" s="10">
        <f>D28*100/$D$28</f>
        <v>100</v>
      </c>
      <c r="AD28"/>
      <c r="AE28"/>
      <c r="AF28"/>
      <c r="AG28"/>
      <c r="AH28"/>
      <c r="AI28"/>
      <c r="AJ28"/>
      <c r="AK28"/>
    </row>
    <row r="29" spans="1:37" x14ac:dyDescent="0.25">
      <c r="A29"/>
      <c r="B29" s="3" t="s">
        <v>7</v>
      </c>
      <c r="C29" s="10">
        <v>1669.8779999999999</v>
      </c>
      <c r="D29" s="10">
        <v>1445.9880000000001</v>
      </c>
      <c r="E29" s="10">
        <f t="shared" ref="E29:E38" si="8">C29*100/D29-100</f>
        <v>15.483530983659605</v>
      </c>
      <c r="F29" s="10">
        <v>330.29899999999998</v>
      </c>
      <c r="G29" s="10">
        <v>252.815</v>
      </c>
      <c r="H29" s="10">
        <f t="shared" ref="H29:H38" si="9">F29*100/G29-100</f>
        <v>30.648497913494026</v>
      </c>
      <c r="I29" s="10">
        <f t="shared" ref="I29:I38" si="10">C29*100/$C$28</f>
        <v>16.820621856479594</v>
      </c>
      <c r="J29" s="10">
        <f t="shared" ref="J29:J38" si="11">D29*100/$D$28</f>
        <v>16.080448281246042</v>
      </c>
      <c r="N29" s="13"/>
      <c r="AD29"/>
      <c r="AE29"/>
      <c r="AF29"/>
      <c r="AG29"/>
      <c r="AH29"/>
      <c r="AI29"/>
      <c r="AJ29"/>
      <c r="AK29"/>
    </row>
    <row r="30" spans="1:37" x14ac:dyDescent="0.25">
      <c r="A30"/>
      <c r="B30" s="3" t="s">
        <v>8</v>
      </c>
      <c r="C30" s="10">
        <v>8257.6859999999997</v>
      </c>
      <c r="D30" s="10">
        <v>7546.2240000000002</v>
      </c>
      <c r="E30" s="10">
        <f t="shared" si="8"/>
        <v>9.4280530236049174</v>
      </c>
      <c r="F30" s="10">
        <v>3588.2069999999999</v>
      </c>
      <c r="G30" s="10">
        <v>3324.8220000000001</v>
      </c>
      <c r="H30" s="10">
        <f t="shared" si="9"/>
        <v>7.9217774665831797</v>
      </c>
      <c r="I30" s="10">
        <f t="shared" si="10"/>
        <v>83.179378143520395</v>
      </c>
      <c r="J30" s="10">
        <f t="shared" si="11"/>
        <v>83.919551718753965</v>
      </c>
      <c r="N30" s="13"/>
      <c r="AD30"/>
      <c r="AE30"/>
      <c r="AF30"/>
      <c r="AG30"/>
      <c r="AH30"/>
      <c r="AI30"/>
      <c r="AJ30"/>
      <c r="AK30"/>
    </row>
    <row r="31" spans="1:37" ht="14.25" customHeight="1" x14ac:dyDescent="0.25">
      <c r="A31"/>
      <c r="B31" s="4" t="s">
        <v>9</v>
      </c>
      <c r="C31" s="11">
        <f>C32+C33</f>
        <v>1718.8109999999999</v>
      </c>
      <c r="D31" s="11">
        <f>D32+D33</f>
        <v>1436.1709999999998</v>
      </c>
      <c r="E31" s="11">
        <f t="shared" si="8"/>
        <v>19.680107730903927</v>
      </c>
      <c r="F31" s="11">
        <f>F32+F33</f>
        <v>626.02599999999995</v>
      </c>
      <c r="G31" s="11">
        <f>G32+G33</f>
        <v>553.12599999999998</v>
      </c>
      <c r="H31" s="11">
        <f t="shared" si="9"/>
        <v>13.179637189356498</v>
      </c>
      <c r="I31" s="11">
        <f t="shared" si="10"/>
        <v>17.313522229622492</v>
      </c>
      <c r="J31" s="11">
        <f t="shared" si="11"/>
        <v>15.971276033082848</v>
      </c>
      <c r="AD31"/>
      <c r="AE31"/>
      <c r="AF31"/>
      <c r="AG31"/>
      <c r="AH31"/>
      <c r="AI31"/>
      <c r="AJ31"/>
      <c r="AK31"/>
    </row>
    <row r="32" spans="1:37" x14ac:dyDescent="0.25">
      <c r="A32"/>
      <c r="B32" s="5" t="s">
        <v>10</v>
      </c>
      <c r="C32" s="12">
        <v>587.01900000000001</v>
      </c>
      <c r="D32" s="12">
        <v>479.54399999999998</v>
      </c>
      <c r="E32" s="12">
        <f t="shared" si="8"/>
        <v>22.411916320504488</v>
      </c>
      <c r="F32" s="12">
        <v>140.14099999999999</v>
      </c>
      <c r="G32" s="12">
        <v>90.677999999999997</v>
      </c>
      <c r="H32" s="12">
        <f t="shared" si="9"/>
        <v>54.547960916650112</v>
      </c>
      <c r="I32" s="12">
        <f t="shared" si="10"/>
        <v>5.9130215629937011</v>
      </c>
      <c r="J32" s="12">
        <f t="shared" si="11"/>
        <v>5.3328813866932858</v>
      </c>
      <c r="AD32"/>
      <c r="AE32"/>
      <c r="AF32"/>
      <c r="AG32"/>
      <c r="AH32"/>
      <c r="AI32"/>
      <c r="AJ32"/>
      <c r="AK32"/>
    </row>
    <row r="33" spans="1:37" x14ac:dyDescent="0.25">
      <c r="A33"/>
      <c r="B33" s="5" t="s">
        <v>11</v>
      </c>
      <c r="C33" s="12">
        <v>1131.7919999999999</v>
      </c>
      <c r="D33" s="12">
        <v>956.62699999999995</v>
      </c>
      <c r="E33" s="12">
        <f t="shared" si="8"/>
        <v>18.310689537301371</v>
      </c>
      <c r="F33" s="12">
        <v>485.88499999999999</v>
      </c>
      <c r="G33" s="12">
        <v>462.44799999999998</v>
      </c>
      <c r="H33" s="12">
        <f t="shared" si="9"/>
        <v>5.0680292703179646</v>
      </c>
      <c r="I33" s="12">
        <f t="shared" si="10"/>
        <v>11.400500666628792</v>
      </c>
      <c r="J33" s="12">
        <f t="shared" si="11"/>
        <v>10.638394646389564</v>
      </c>
      <c r="AD33"/>
      <c r="AE33"/>
      <c r="AF33"/>
      <c r="AG33"/>
      <c r="AH33"/>
      <c r="AI33"/>
      <c r="AJ33"/>
      <c r="AK33"/>
    </row>
    <row r="34" spans="1:37" x14ac:dyDescent="0.25">
      <c r="A34"/>
      <c r="B34" s="4" t="s">
        <v>12</v>
      </c>
      <c r="C34" s="11">
        <f>C35+C36</f>
        <v>5111.2089999999998</v>
      </c>
      <c r="D34" s="11">
        <f>D35+D36</f>
        <v>4824.3950000000004</v>
      </c>
      <c r="E34" s="11">
        <f t="shared" si="8"/>
        <v>5.9450770511120936</v>
      </c>
      <c r="F34" s="11">
        <f>F35+F36</f>
        <v>2452.056</v>
      </c>
      <c r="G34" s="11">
        <f>G35+G36</f>
        <v>2261.018</v>
      </c>
      <c r="H34" s="11">
        <f t="shared" si="9"/>
        <v>8.449202969635806</v>
      </c>
      <c r="I34" s="11">
        <f t="shared" si="10"/>
        <v>51.485026941150913</v>
      </c>
      <c r="J34" s="11">
        <f t="shared" si="11"/>
        <v>53.650814727232863</v>
      </c>
      <c r="AD34"/>
      <c r="AE34"/>
      <c r="AF34"/>
      <c r="AG34"/>
      <c r="AH34"/>
      <c r="AI34"/>
      <c r="AJ34"/>
      <c r="AK34"/>
    </row>
    <row r="35" spans="1:37" x14ac:dyDescent="0.25">
      <c r="A35"/>
      <c r="B35" s="5" t="s">
        <v>13</v>
      </c>
      <c r="C35" s="12">
        <v>797.32399999999996</v>
      </c>
      <c r="D35" s="12">
        <v>756.34100000000001</v>
      </c>
      <c r="E35" s="12">
        <f t="shared" si="8"/>
        <v>5.4185876476351211</v>
      </c>
      <c r="F35" s="12">
        <v>520.69000000000005</v>
      </c>
      <c r="G35" s="12">
        <v>521.74900000000002</v>
      </c>
      <c r="H35" s="12">
        <f t="shared" si="9"/>
        <v>-0.2029711604622122</v>
      </c>
      <c r="I35" s="12">
        <f t="shared" si="10"/>
        <v>8.0314163676003485</v>
      </c>
      <c r="J35" s="12">
        <f t="shared" si="11"/>
        <v>8.4110672657628633</v>
      </c>
      <c r="AD35"/>
      <c r="AE35"/>
      <c r="AF35"/>
      <c r="AG35"/>
      <c r="AH35"/>
      <c r="AI35"/>
      <c r="AJ35"/>
      <c r="AK35"/>
    </row>
    <row r="36" spans="1:37" x14ac:dyDescent="0.25">
      <c r="A36"/>
      <c r="B36" s="5" t="s">
        <v>14</v>
      </c>
      <c r="C36" s="12">
        <v>4313.8850000000002</v>
      </c>
      <c r="D36" s="12">
        <v>4068.0540000000001</v>
      </c>
      <c r="E36" s="12">
        <f t="shared" si="8"/>
        <v>6.0429630481797858</v>
      </c>
      <c r="F36" s="12">
        <v>1931.366</v>
      </c>
      <c r="G36" s="12">
        <v>1739.269</v>
      </c>
      <c r="H36" s="12">
        <f t="shared" si="9"/>
        <v>11.044697513725595</v>
      </c>
      <c r="I36" s="12">
        <f t="shared" si="10"/>
        <v>43.45361057355057</v>
      </c>
      <c r="J36" s="12">
        <f t="shared" si="11"/>
        <v>45.239747461469996</v>
      </c>
      <c r="AD36"/>
      <c r="AE36"/>
      <c r="AF36"/>
      <c r="AG36"/>
      <c r="AH36"/>
      <c r="AI36"/>
      <c r="AJ36"/>
      <c r="AK36"/>
    </row>
    <row r="37" spans="1:37" x14ac:dyDescent="0.25">
      <c r="A37"/>
      <c r="B37" s="6" t="s">
        <v>15</v>
      </c>
      <c r="C37" s="12">
        <v>212.179</v>
      </c>
      <c r="D37" s="12">
        <v>203.375</v>
      </c>
      <c r="E37" s="12">
        <f t="shared" si="8"/>
        <v>4.3289489858635619</v>
      </c>
      <c r="F37" s="12">
        <v>30.116</v>
      </c>
      <c r="G37" s="12">
        <v>76.269000000000005</v>
      </c>
      <c r="H37" s="12">
        <f t="shared" si="9"/>
        <v>-60.513445829891573</v>
      </c>
      <c r="I37" s="12">
        <f t="shared" si="10"/>
        <v>2.1372715401280717</v>
      </c>
      <c r="J37" s="12">
        <f t="shared" si="11"/>
        <v>2.2616793287346875</v>
      </c>
      <c r="AD37"/>
      <c r="AE37"/>
      <c r="AF37"/>
      <c r="AG37"/>
      <c r="AH37"/>
      <c r="AI37"/>
      <c r="AJ37"/>
      <c r="AK37"/>
    </row>
    <row r="38" spans="1:37" x14ac:dyDescent="0.25">
      <c r="A38"/>
      <c r="B38" s="6" t="s">
        <v>16</v>
      </c>
      <c r="C38" s="11">
        <f>C30-C31-C34-C37</f>
        <v>1215.4870000000001</v>
      </c>
      <c r="D38" s="11">
        <f>D30-D31-D34-D37</f>
        <v>1082.2829999999994</v>
      </c>
      <c r="E38" s="11">
        <f t="shared" si="8"/>
        <v>12.307686621706225</v>
      </c>
      <c r="F38" s="11">
        <f>F30-F31-F34-F37</f>
        <v>480.00900000000001</v>
      </c>
      <c r="G38" s="11">
        <f>G30-G31-G34-G37</f>
        <v>434.40899999999988</v>
      </c>
      <c r="H38" s="11">
        <f t="shared" si="9"/>
        <v>10.49702008936282</v>
      </c>
      <c r="I38" s="11">
        <f t="shared" si="10"/>
        <v>12.243557432618919</v>
      </c>
      <c r="J38" s="11">
        <f t="shared" si="11"/>
        <v>12.035781629703564</v>
      </c>
      <c r="AD38"/>
      <c r="AE38"/>
      <c r="AF38"/>
      <c r="AG38"/>
      <c r="AH38"/>
      <c r="AI38"/>
      <c r="AJ38"/>
      <c r="AK38"/>
    </row>
    <row r="39" spans="1:37" s="7" customFormat="1" x14ac:dyDescent="0.25">
      <c r="B39" s="9"/>
    </row>
    <row r="40" spans="1:37" s="7" customFormat="1" x14ac:dyDescent="0.25"/>
    <row r="41" spans="1:37" s="14" customFormat="1" x14ac:dyDescent="0.25">
      <c r="A41" s="14" t="s">
        <v>19</v>
      </c>
    </row>
    <row r="42" spans="1:37" s="14" customFormat="1" x14ac:dyDescent="0.25">
      <c r="A42" s="14" t="s">
        <v>20</v>
      </c>
      <c r="C42" s="15"/>
    </row>
    <row r="43" spans="1:37" s="14" customFormat="1" x14ac:dyDescent="0.25">
      <c r="A43" s="14" t="s">
        <v>21</v>
      </c>
      <c r="C43" s="16"/>
      <c r="D43" s="15"/>
    </row>
    <row r="44" spans="1:37" s="7" customFormat="1" x14ac:dyDescent="0.25"/>
    <row r="45" spans="1:37" s="7" customFormat="1" x14ac:dyDescent="0.25"/>
    <row r="46" spans="1:37" s="7" customFormat="1" x14ac:dyDescent="0.25">
      <c r="D46" s="13"/>
    </row>
    <row r="47" spans="1:37" s="7" customFormat="1" x14ac:dyDescent="0.25"/>
    <row r="48" spans="1:37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  <row r="125" s="7" customFormat="1" x14ac:dyDescent="0.25"/>
    <row r="126" s="7" customFormat="1" x14ac:dyDescent="0.25"/>
    <row r="127" s="7" customFormat="1" x14ac:dyDescent="0.25"/>
    <row r="128" s="7" customFormat="1" x14ac:dyDescent="0.25"/>
    <row r="129" s="7" customFormat="1" x14ac:dyDescent="0.25"/>
    <row r="130" s="7" customFormat="1" x14ac:dyDescent="0.25"/>
    <row r="131" s="7" customFormat="1" x14ac:dyDescent="0.25"/>
    <row r="132" s="7" customFormat="1" x14ac:dyDescent="0.25"/>
    <row r="133" s="7" customFormat="1" x14ac:dyDescent="0.25"/>
    <row r="134" s="7" customFormat="1" x14ac:dyDescent="0.25"/>
    <row r="135" s="7" customFormat="1" x14ac:dyDescent="0.25"/>
    <row r="136" s="7" customFormat="1" x14ac:dyDescent="0.25"/>
    <row r="137" s="7" customFormat="1" x14ac:dyDescent="0.25"/>
    <row r="138" s="7" customFormat="1" x14ac:dyDescent="0.25"/>
    <row r="139" s="7" customFormat="1" x14ac:dyDescent="0.25"/>
    <row r="140" s="7" customFormat="1" x14ac:dyDescent="0.25"/>
    <row r="141" s="7" customFormat="1" x14ac:dyDescent="0.25"/>
    <row r="142" s="7" customFormat="1" x14ac:dyDescent="0.25"/>
    <row r="143" s="7" customFormat="1" x14ac:dyDescent="0.25"/>
    <row r="144" s="7" customFormat="1" x14ac:dyDescent="0.25"/>
    <row r="145" s="7" customFormat="1" x14ac:dyDescent="0.25"/>
    <row r="146" s="7" customFormat="1" x14ac:dyDescent="0.25"/>
    <row r="147" s="7" customFormat="1" x14ac:dyDescent="0.25"/>
    <row r="148" s="7" customFormat="1" x14ac:dyDescent="0.25"/>
    <row r="149" s="7" customFormat="1" x14ac:dyDescent="0.25"/>
    <row r="150" s="7" customFormat="1" x14ac:dyDescent="0.25"/>
    <row r="151" s="7" customFormat="1" x14ac:dyDescent="0.25"/>
    <row r="152" s="7" customFormat="1" x14ac:dyDescent="0.25"/>
    <row r="153" s="7" customFormat="1" x14ac:dyDescent="0.25"/>
    <row r="154" s="7" customFormat="1" x14ac:dyDescent="0.25"/>
    <row r="155" s="7" customFormat="1" x14ac:dyDescent="0.25"/>
    <row r="156" s="7" customFormat="1" x14ac:dyDescent="0.25"/>
    <row r="157" s="7" customFormat="1" x14ac:dyDescent="0.25"/>
    <row r="158" s="7" customFormat="1" x14ac:dyDescent="0.25"/>
    <row r="159" s="7" customFormat="1" x14ac:dyDescent="0.25"/>
    <row r="160" s="7" customFormat="1" x14ac:dyDescent="0.25"/>
    <row r="161" s="7" customFormat="1" x14ac:dyDescent="0.25"/>
    <row r="162" s="7" customFormat="1" x14ac:dyDescent="0.25"/>
    <row r="163" s="7" customFormat="1" x14ac:dyDescent="0.25"/>
  </sheetData>
  <mergeCells count="10">
    <mergeCell ref="D24:J24"/>
    <mergeCell ref="B25:B27"/>
    <mergeCell ref="C25:E25"/>
    <mergeCell ref="F25:H25"/>
    <mergeCell ref="I25:J25"/>
    <mergeCell ref="D1:J1"/>
    <mergeCell ref="B2:B4"/>
    <mergeCell ref="C2:E2"/>
    <mergeCell ref="F2:H2"/>
    <mergeCell ref="I2:J2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 2018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2012-09-27T08:00:33Z</dcterms:created>
  <dcterms:modified xsi:type="dcterms:W3CDTF">2019-03-25T18:42:47Z</dcterms:modified>
</cp:coreProperties>
</file>