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8800" windowHeight="11910" tabRatio="279"/>
  </bookViews>
  <sheets>
    <sheet name="MARKET PORTFOLIO 2016" sheetId="2" r:id="rId1"/>
  </sheets>
  <calcPr calcId="125725"/>
</workbook>
</file>

<file path=xl/calcChain.xml><?xml version="1.0" encoding="utf-8"?>
<calcChain xmlns="http://schemas.openxmlformats.org/spreadsheetml/2006/main">
  <c r="E39" i="2"/>
  <c r="E38"/>
  <c r="E37"/>
  <c r="E36"/>
  <c r="E35"/>
  <c r="E34"/>
  <c r="E33"/>
  <c r="E32"/>
  <c r="E31"/>
  <c r="E30"/>
  <c r="E29"/>
  <c r="E28"/>
  <c r="E27"/>
  <c r="F17"/>
  <c r="F16"/>
  <c r="F15"/>
  <c r="F14"/>
  <c r="F13"/>
  <c r="F12"/>
  <c r="F11"/>
  <c r="F10"/>
  <c r="F9"/>
  <c r="F8"/>
  <c r="F7"/>
  <c r="F6"/>
  <c r="F5"/>
  <c r="C6"/>
  <c r="C7"/>
  <c r="C8"/>
  <c r="C9"/>
  <c r="C10"/>
  <c r="C11"/>
  <c r="C12"/>
  <c r="C13"/>
  <c r="C14"/>
  <c r="C15"/>
  <c r="C16"/>
  <c r="C17"/>
  <c r="C5"/>
  <c r="G17"/>
  <c r="G16"/>
  <c r="G15"/>
  <c r="G14"/>
  <c r="G13"/>
  <c r="G12"/>
  <c r="G11"/>
  <c r="H11" s="1"/>
  <c r="G10"/>
  <c r="G9"/>
  <c r="G8"/>
  <c r="G7"/>
  <c r="G6"/>
  <c r="G5"/>
  <c r="D17"/>
  <c r="D16"/>
  <c r="J16" s="1"/>
  <c r="D15"/>
  <c r="D14"/>
  <c r="D13"/>
  <c r="D12"/>
  <c r="J12" s="1"/>
  <c r="D11"/>
  <c r="D10"/>
  <c r="D9"/>
  <c r="D8"/>
  <c r="E8" s="1"/>
  <c r="D7"/>
  <c r="D6"/>
  <c r="D5"/>
  <c r="H28"/>
  <c r="I28"/>
  <c r="J28"/>
  <c r="H29"/>
  <c r="I29"/>
  <c r="J29"/>
  <c r="H30"/>
  <c r="I30"/>
  <c r="J30"/>
  <c r="H31"/>
  <c r="I31"/>
  <c r="J31"/>
  <c r="H32"/>
  <c r="I32"/>
  <c r="J32"/>
  <c r="H33"/>
  <c r="I33"/>
  <c r="J33"/>
  <c r="H34"/>
  <c r="I34"/>
  <c r="J34"/>
  <c r="H35"/>
  <c r="I35"/>
  <c r="J35"/>
  <c r="H36"/>
  <c r="I36"/>
  <c r="J36"/>
  <c r="H37"/>
  <c r="I37"/>
  <c r="J37"/>
  <c r="H38"/>
  <c r="I38"/>
  <c r="J38"/>
  <c r="H39"/>
  <c r="I39"/>
  <c r="J39"/>
  <c r="E6"/>
  <c r="H6"/>
  <c r="J6"/>
  <c r="E7"/>
  <c r="H7"/>
  <c r="J9"/>
  <c r="H10"/>
  <c r="J11"/>
  <c r="H12"/>
  <c r="J13"/>
  <c r="J14"/>
  <c r="H14"/>
  <c r="J15"/>
  <c r="H15"/>
  <c r="H16"/>
  <c r="J17"/>
  <c r="J5"/>
  <c r="H9" l="1"/>
  <c r="H13"/>
  <c r="H17"/>
  <c r="J8"/>
  <c r="H8"/>
  <c r="I9"/>
  <c r="I17"/>
  <c r="I16"/>
  <c r="I11"/>
  <c r="I12"/>
  <c r="I14"/>
  <c r="I13"/>
  <c r="I15"/>
  <c r="I10"/>
  <c r="J7"/>
  <c r="J10"/>
  <c r="E9"/>
  <c r="E17"/>
  <c r="E16"/>
  <c r="E15"/>
  <c r="E14"/>
  <c r="E13"/>
  <c r="E12"/>
  <c r="E11"/>
  <c r="E10"/>
  <c r="I8"/>
  <c r="I7"/>
  <c r="I6"/>
  <c r="E5"/>
  <c r="I5"/>
  <c r="H5"/>
  <c r="J27"/>
  <c r="I27"/>
  <c r="H27"/>
</calcChain>
</file>

<file path=xl/sharedStrings.xml><?xml version="1.0" encoding="utf-8"?>
<sst xmlns="http://schemas.openxmlformats.org/spreadsheetml/2006/main" count="63" uniqueCount="29">
  <si>
    <t>Business line</t>
  </si>
  <si>
    <t>GROSS WRITTEN PREMIUMS</t>
  </si>
  <si>
    <t>PAID CLAIMS</t>
  </si>
  <si>
    <t>Weight in all GWP</t>
  </si>
  <si>
    <t>Change</t>
  </si>
  <si>
    <t>%</t>
  </si>
  <si>
    <t>TOTAL MARKET</t>
  </si>
  <si>
    <t>TOTAL LIFE</t>
  </si>
  <si>
    <t>TOTAL NON-LIFE, of which: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</si>
  <si>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</si>
  <si>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</si>
  <si>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</si>
  <si>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</si>
  <si>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</si>
  <si>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</si>
  <si>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</si>
  <si>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</si>
  <si>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MKD m</t>
  </si>
  <si>
    <t>in local currency, MKD</t>
  </si>
  <si>
    <t>Macedonian currency exchange rate for calculations:</t>
  </si>
  <si>
    <t>Sources:</t>
  </si>
  <si>
    <t>National Bank of the Republic of Macedonia</t>
  </si>
  <si>
    <t xml:space="preserve">Insurance Supervision Agency </t>
  </si>
  <si>
    <t>1 EUR = 61.4812 Denars, MKD (December, 31st 2016)</t>
  </si>
  <si>
    <t>EUR m</t>
  </si>
  <si>
    <t>Accident</t>
  </si>
  <si>
    <t>Health</t>
  </si>
  <si>
    <t>Market porfolio at December 31st, 2017</t>
  </si>
  <si>
    <t>1 EUR = 61.4907 Denars, MKD (December, 31st 2017)</t>
  </si>
</sst>
</file>

<file path=xl/styles.xml><?xml version="1.0" encoding="utf-8"?>
<styleSheet xmlns="http://schemas.openxmlformats.org/spreadsheetml/2006/main">
  <numFmts count="1">
    <numFmt numFmtId="43" formatCode="_-* #,##0.00\ _l_e_i_-;\-* #,##0.00\ _l_e_i_-;_-* &quot;-&quot;??\ _l_e_i_-;_-@_-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Tahoma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0"/>
      <color theme="1"/>
      <name val="Tahoma"/>
      <family val="2"/>
    </font>
    <font>
      <b/>
      <sz val="10"/>
      <color rgb="FFFF0000"/>
      <name val="Tahoma"/>
      <family val="2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38"/>
    </font>
    <font>
      <b/>
      <sz val="30"/>
      <color rgb="FFFF0000"/>
      <name val="Tahoma"/>
      <family val="2"/>
    </font>
    <font>
      <sz val="10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2" fillId="7" borderId="2" xfId="0" applyFont="1" applyFill="1" applyBorder="1"/>
    <xf numFmtId="0" fontId="0" fillId="2" borderId="0" xfId="0" applyFill="1"/>
    <xf numFmtId="0" fontId="2" fillId="2" borderId="1" xfId="0" applyFont="1" applyFill="1" applyBorder="1" applyAlignment="1"/>
    <xf numFmtId="0" fontId="5" fillId="2" borderId="0" xfId="0" applyFont="1" applyFill="1"/>
    <xf numFmtId="43" fontId="0" fillId="2" borderId="0" xfId="1" applyFont="1" applyFill="1"/>
    <xf numFmtId="43" fontId="0" fillId="2" borderId="0" xfId="0" applyNumberFormat="1" applyFont="1" applyFill="1" applyBorder="1"/>
    <xf numFmtId="10" fontId="2" fillId="2" borderId="0" xfId="1" applyNumberFormat="1" applyFont="1" applyFill="1" applyBorder="1"/>
    <xf numFmtId="0" fontId="0" fillId="2" borderId="0" xfId="0" applyFill="1" applyBorder="1"/>
    <xf numFmtId="0" fontId="8" fillId="2" borderId="0" xfId="0" applyFont="1" applyFill="1"/>
    <xf numFmtId="0" fontId="9" fillId="2" borderId="0" xfId="0" applyFont="1" applyFill="1" applyAlignment="1"/>
    <xf numFmtId="0" fontId="9" fillId="2" borderId="0" xfId="0" applyFont="1" applyFill="1"/>
    <xf numFmtId="43" fontId="6" fillId="7" borderId="2" xfId="1" applyFont="1" applyFill="1" applyBorder="1"/>
    <xf numFmtId="43" fontId="10" fillId="0" borderId="2" xfId="1" applyFont="1" applyFill="1" applyBorder="1"/>
    <xf numFmtId="0" fontId="0" fillId="2" borderId="0" xfId="0" applyFont="1" applyFill="1"/>
    <xf numFmtId="43" fontId="9" fillId="2" borderId="0" xfId="1" applyFont="1" applyFill="1"/>
    <xf numFmtId="43" fontId="0" fillId="2" borderId="0" xfId="0" applyNumberFormat="1" applyFill="1"/>
    <xf numFmtId="0" fontId="0" fillId="0" borderId="0" xfId="0" applyFont="1" applyFill="1"/>
    <xf numFmtId="0" fontId="0" fillId="0" borderId="2" xfId="0" applyFont="1" applyFill="1" applyBorder="1"/>
    <xf numFmtId="43" fontId="12" fillId="0" borderId="2" xfId="1" applyFont="1" applyFill="1" applyBorder="1"/>
    <xf numFmtId="0" fontId="0" fillId="0" borderId="2" xfId="0" applyFont="1" applyFill="1" applyBorder="1" applyAlignment="1">
      <alignment horizontal="left" indent="4"/>
    </xf>
    <xf numFmtId="43" fontId="1" fillId="2" borderId="0" xfId="1" applyFont="1" applyFill="1"/>
    <xf numFmtId="0" fontId="11" fillId="2" borderId="1" xfId="0" applyFont="1" applyFill="1" applyBorder="1" applyAlignment="1">
      <alignment horizontal="right"/>
    </xf>
    <xf numFmtId="0" fontId="3" fillId="3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64"/>
  <sheetViews>
    <sheetView tabSelected="1" zoomScale="85" zoomScaleNormal="85" workbookViewId="0">
      <selection activeCell="M15" sqref="M15"/>
    </sheetView>
  </sheetViews>
  <sheetFormatPr defaultRowHeight="15"/>
  <cols>
    <col min="1" max="1" width="2.28515625" style="4" customWidth="1"/>
    <col min="2" max="2" width="26.85546875" customWidth="1"/>
    <col min="3" max="4" width="13.7109375" bestFit="1" customWidth="1"/>
    <col min="5" max="5" width="12.28515625" customWidth="1"/>
    <col min="6" max="7" width="13.7109375" bestFit="1" customWidth="1"/>
    <col min="8" max="8" width="10.7109375" bestFit="1" customWidth="1"/>
    <col min="9" max="10" width="11.85546875" bestFit="1" customWidth="1"/>
    <col min="11" max="11" width="9.7109375" style="4" bestFit="1" customWidth="1"/>
    <col min="12" max="13" width="9.140625" style="4"/>
    <col min="14" max="14" width="19.7109375" style="4" bestFit="1" customWidth="1"/>
    <col min="15" max="37" width="9.140625" style="4"/>
  </cols>
  <sheetData>
    <row r="1" spans="1:37" s="4" customFormat="1" ht="27" customHeight="1">
      <c r="B1" s="5" t="s">
        <v>27</v>
      </c>
      <c r="D1" s="29"/>
      <c r="E1" s="29"/>
      <c r="F1" s="29"/>
      <c r="G1" s="29"/>
      <c r="H1" s="29"/>
      <c r="I1" s="29"/>
      <c r="J1" s="29"/>
    </row>
    <row r="2" spans="1:37">
      <c r="A2"/>
      <c r="B2" s="25" t="s">
        <v>0</v>
      </c>
      <c r="C2" s="26" t="s">
        <v>1</v>
      </c>
      <c r="D2" s="26"/>
      <c r="E2" s="26"/>
      <c r="F2" s="27" t="s">
        <v>2</v>
      </c>
      <c r="G2" s="27"/>
      <c r="H2" s="27"/>
      <c r="I2" s="28" t="s">
        <v>3</v>
      </c>
      <c r="J2" s="28"/>
      <c r="AB2"/>
      <c r="AC2"/>
      <c r="AD2"/>
      <c r="AE2"/>
      <c r="AF2"/>
      <c r="AG2"/>
      <c r="AH2"/>
      <c r="AI2"/>
      <c r="AJ2"/>
      <c r="AK2"/>
    </row>
    <row r="3" spans="1:37">
      <c r="A3"/>
      <c r="B3" s="25"/>
      <c r="C3" s="1">
        <v>2017</v>
      </c>
      <c r="D3" s="1">
        <v>2016</v>
      </c>
      <c r="E3" s="1" t="s">
        <v>4</v>
      </c>
      <c r="F3" s="1">
        <v>2017</v>
      </c>
      <c r="G3" s="1">
        <v>2016</v>
      </c>
      <c r="H3" s="1" t="s">
        <v>4</v>
      </c>
      <c r="I3" s="1">
        <v>2017</v>
      </c>
      <c r="J3" s="1">
        <v>2016</v>
      </c>
      <c r="AB3"/>
      <c r="AC3"/>
      <c r="AD3"/>
      <c r="AE3"/>
      <c r="AF3"/>
      <c r="AG3"/>
      <c r="AH3"/>
      <c r="AI3"/>
      <c r="AJ3"/>
      <c r="AK3"/>
    </row>
    <row r="4" spans="1:37">
      <c r="A4"/>
      <c r="B4" s="25"/>
      <c r="C4" s="2" t="s">
        <v>24</v>
      </c>
      <c r="D4" s="2" t="s">
        <v>24</v>
      </c>
      <c r="E4" s="2" t="s">
        <v>5</v>
      </c>
      <c r="F4" s="2" t="s">
        <v>24</v>
      </c>
      <c r="G4" s="2" t="s">
        <v>24</v>
      </c>
      <c r="H4" s="2" t="s">
        <v>5</v>
      </c>
      <c r="I4" s="2" t="s">
        <v>5</v>
      </c>
      <c r="J4" s="2" t="s">
        <v>5</v>
      </c>
      <c r="AB4"/>
      <c r="AC4"/>
      <c r="AD4"/>
      <c r="AE4"/>
      <c r="AF4"/>
      <c r="AG4"/>
      <c r="AH4"/>
      <c r="AI4"/>
      <c r="AJ4"/>
      <c r="AK4"/>
    </row>
    <row r="5" spans="1:37">
      <c r="A5"/>
      <c r="B5" s="3" t="s">
        <v>6</v>
      </c>
      <c r="C5" s="14">
        <f>C27/ 61.4907</f>
        <v>146.23710577371864</v>
      </c>
      <c r="D5" s="14">
        <f>D27/61.4812</f>
        <v>141.8583241706408</v>
      </c>
      <c r="E5" s="14">
        <f>C5*100/D5-100</f>
        <v>3.0867286982825277</v>
      </c>
      <c r="F5" s="14">
        <f>F27/ 61.4907</f>
        <v>58.181822617078687</v>
      </c>
      <c r="G5" s="14">
        <f>G27/61.4812</f>
        <v>58.650660689771833</v>
      </c>
      <c r="H5" s="14">
        <f>F5*100/G5-100</f>
        <v>-0.79937389822943317</v>
      </c>
      <c r="I5" s="14">
        <f>C5*100/$C$5</f>
        <v>100</v>
      </c>
      <c r="J5" s="14">
        <f>D5*100/$D$5</f>
        <v>100</v>
      </c>
      <c r="K5" s="7"/>
      <c r="AB5"/>
      <c r="AC5"/>
      <c r="AD5"/>
      <c r="AE5"/>
      <c r="AF5"/>
      <c r="AG5"/>
      <c r="AH5"/>
      <c r="AI5"/>
      <c r="AJ5"/>
      <c r="AK5"/>
    </row>
    <row r="6" spans="1:37">
      <c r="A6"/>
      <c r="B6" s="3" t="s">
        <v>7</v>
      </c>
      <c r="C6" s="14">
        <f t="shared" ref="C6:C17" si="0">C28/ 61.4907</f>
        <v>23.51555601090897</v>
      </c>
      <c r="D6" s="14">
        <f t="shared" ref="D6:D17" si="1">D28/61.4812</f>
        <v>21.00918654808299</v>
      </c>
      <c r="E6" s="14">
        <f t="shared" ref="E6:E17" si="2">C6*100/D6-100</f>
        <v>11.929873901065804</v>
      </c>
      <c r="F6" s="14">
        <f t="shared" ref="F6:F17" si="3">F28/ 61.4907</f>
        <v>4.1114347372854763</v>
      </c>
      <c r="G6" s="14">
        <f t="shared" ref="G6:G17" si="4">G28/61.4812</f>
        <v>3.3744461721631978</v>
      </c>
      <c r="H6" s="14">
        <f t="shared" ref="H6:H17" si="5">F6*100/G6-100</f>
        <v>21.840282153614268</v>
      </c>
      <c r="I6" s="14">
        <f t="shared" ref="I6:I17" si="6">C6*100/$C$5</f>
        <v>16.080430398626728</v>
      </c>
      <c r="J6" s="14">
        <f t="shared" ref="J6:J17" si="7">D6*100/$D$5</f>
        <v>14.809977962809658</v>
      </c>
      <c r="K6" s="7"/>
      <c r="N6" s="7"/>
      <c r="AB6"/>
      <c r="AC6"/>
      <c r="AD6"/>
      <c r="AE6"/>
      <c r="AF6"/>
      <c r="AG6"/>
      <c r="AH6"/>
      <c r="AI6"/>
      <c r="AJ6"/>
      <c r="AK6"/>
    </row>
    <row r="7" spans="1:37">
      <c r="A7"/>
      <c r="B7" s="3" t="s">
        <v>8</v>
      </c>
      <c r="C7" s="14">
        <f t="shared" si="0"/>
        <v>122.72154976280967</v>
      </c>
      <c r="D7" s="14">
        <f t="shared" si="1"/>
        <v>120.84913762255779</v>
      </c>
      <c r="E7" s="14">
        <f t="shared" si="2"/>
        <v>1.5493798111326953</v>
      </c>
      <c r="F7" s="14">
        <f t="shared" si="3"/>
        <v>54.070387879793209</v>
      </c>
      <c r="G7" s="14">
        <f t="shared" si="4"/>
        <v>55.276214517608629</v>
      </c>
      <c r="H7" s="14">
        <f t="shared" si="5"/>
        <v>-2.1814566144562946</v>
      </c>
      <c r="I7" s="14">
        <f t="shared" si="6"/>
        <v>83.919569601373269</v>
      </c>
      <c r="J7" s="14">
        <f t="shared" si="7"/>
        <v>85.190022037190332</v>
      </c>
      <c r="K7" s="7"/>
      <c r="N7" s="7"/>
      <c r="AB7"/>
      <c r="AC7"/>
      <c r="AD7"/>
      <c r="AE7"/>
      <c r="AF7"/>
      <c r="AG7"/>
      <c r="AH7"/>
      <c r="AI7"/>
      <c r="AJ7"/>
      <c r="AK7"/>
    </row>
    <row r="8" spans="1:37" s="19" customFormat="1">
      <c r="B8" s="20" t="s">
        <v>25</v>
      </c>
      <c r="C8" s="21">
        <f t="shared" si="0"/>
        <v>10.88047460835541</v>
      </c>
      <c r="D8" s="21">
        <f t="shared" si="1"/>
        <v>10.819258570099478</v>
      </c>
      <c r="E8" s="21">
        <f t="shared" si="2"/>
        <v>0.56580622285071058</v>
      </c>
      <c r="F8" s="21">
        <f t="shared" si="3"/>
        <v>5.9495338319453186</v>
      </c>
      <c r="G8" s="21">
        <f t="shared" si="4"/>
        <v>6.3352374384364651</v>
      </c>
      <c r="H8" s="21">
        <f t="shared" si="5"/>
        <v>-6.0882265304067005</v>
      </c>
      <c r="I8" s="21">
        <f t="shared" si="6"/>
        <v>7.4402967364462302</v>
      </c>
      <c r="J8" s="21">
        <f t="shared" si="7"/>
        <v>7.6268055705247413</v>
      </c>
      <c r="K8" s="23"/>
      <c r="L8" s="16"/>
      <c r="M8" s="16"/>
      <c r="N8" s="23"/>
      <c r="O8" s="16"/>
      <c r="P8" s="16"/>
      <c r="Q8" s="16"/>
      <c r="R8" s="16"/>
      <c r="S8" s="16"/>
      <c r="T8" s="16"/>
      <c r="U8" s="16"/>
      <c r="V8" s="16"/>
    </row>
    <row r="9" spans="1:37" s="19" customFormat="1">
      <c r="B9" s="20" t="s">
        <v>26</v>
      </c>
      <c r="C9" s="21">
        <f t="shared" si="0"/>
        <v>0.94484206554812356</v>
      </c>
      <c r="D9" s="21">
        <f t="shared" si="1"/>
        <v>0.73546059608465675</v>
      </c>
      <c r="E9" s="21">
        <f t="shared" si="2"/>
        <v>28.469434063244563</v>
      </c>
      <c r="F9" s="21">
        <f t="shared" si="3"/>
        <v>0.16893611554267557</v>
      </c>
      <c r="G9" s="21">
        <f t="shared" si="4"/>
        <v>4.5298400161350137E-2</v>
      </c>
      <c r="H9" s="21">
        <f t="shared" si="5"/>
        <v>272.94057834478798</v>
      </c>
      <c r="I9" s="21">
        <f t="shared" si="6"/>
        <v>0.6461028208600722</v>
      </c>
      <c r="J9" s="21">
        <f t="shared" si="7"/>
        <v>0.51844726094464089</v>
      </c>
      <c r="K9" s="23"/>
      <c r="L9" s="16"/>
      <c r="M9" s="16"/>
      <c r="N9" s="23"/>
      <c r="O9" s="16"/>
      <c r="P9" s="16"/>
      <c r="Q9" s="16"/>
      <c r="R9" s="16"/>
      <c r="S9" s="16"/>
      <c r="T9" s="16"/>
      <c r="U9" s="16"/>
      <c r="V9" s="16"/>
    </row>
    <row r="10" spans="1:37" s="19" customFormat="1" ht="14.25" customHeight="1">
      <c r="B10" s="20" t="s">
        <v>9</v>
      </c>
      <c r="C10" s="21">
        <f t="shared" si="0"/>
        <v>23.355905852429718</v>
      </c>
      <c r="D10" s="21">
        <f t="shared" si="1"/>
        <v>25.293504355803073</v>
      </c>
      <c r="E10" s="21">
        <f t="shared" si="2"/>
        <v>-7.6604588914102436</v>
      </c>
      <c r="F10" s="21">
        <f t="shared" si="3"/>
        <v>8.9952464356398618</v>
      </c>
      <c r="G10" s="21">
        <f t="shared" si="4"/>
        <v>7.4944698541993322</v>
      </c>
      <c r="H10" s="21">
        <f t="shared" si="5"/>
        <v>20.025119996974951</v>
      </c>
      <c r="I10" s="21">
        <f t="shared" si="6"/>
        <v>15.971258271870957</v>
      </c>
      <c r="J10" s="21">
        <f t="shared" si="7"/>
        <v>17.830116423325023</v>
      </c>
      <c r="K10" s="23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37" s="19" customFormat="1">
      <c r="B11" s="22" t="s">
        <v>10</v>
      </c>
      <c r="C11" s="21">
        <f t="shared" si="0"/>
        <v>7.7986264589604612</v>
      </c>
      <c r="D11" s="21">
        <f t="shared" si="1"/>
        <v>7.9125814069992133</v>
      </c>
      <c r="E11" s="21">
        <f t="shared" si="2"/>
        <v>-1.4401740996680417</v>
      </c>
      <c r="F11" s="21">
        <f t="shared" si="3"/>
        <v>1.4746620220618729</v>
      </c>
      <c r="G11" s="21">
        <f t="shared" si="4"/>
        <v>1.7058222676200205</v>
      </c>
      <c r="H11" s="21">
        <f t="shared" si="5"/>
        <v>-13.551250323438708</v>
      </c>
      <c r="I11" s="21">
        <f t="shared" si="6"/>
        <v>5.3328643354223244</v>
      </c>
      <c r="J11" s="21">
        <f t="shared" si="7"/>
        <v>5.577805499437031</v>
      </c>
      <c r="K11" s="23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</row>
    <row r="12" spans="1:37" s="19" customFormat="1">
      <c r="B12" s="22" t="s">
        <v>11</v>
      </c>
      <c r="C12" s="21">
        <f t="shared" si="0"/>
        <v>15.557279393469258</v>
      </c>
      <c r="D12" s="21">
        <f t="shared" si="1"/>
        <v>17.38092294880386</v>
      </c>
      <c r="E12" s="21">
        <f t="shared" si="2"/>
        <v>-10.492213564873467</v>
      </c>
      <c r="F12" s="21">
        <f t="shared" si="3"/>
        <v>7.5205844135779891</v>
      </c>
      <c r="G12" s="21">
        <f t="shared" si="4"/>
        <v>5.7886475865793114</v>
      </c>
      <c r="H12" s="21">
        <f t="shared" si="5"/>
        <v>29.919541673500476</v>
      </c>
      <c r="I12" s="21">
        <f t="shared" si="6"/>
        <v>10.638393936448633</v>
      </c>
      <c r="J12" s="21">
        <f t="shared" si="7"/>
        <v>12.252310923887991</v>
      </c>
      <c r="K12" s="23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37" s="19" customFormat="1">
      <c r="B13" s="20" t="s">
        <v>12</v>
      </c>
      <c r="C13" s="21">
        <f t="shared" si="0"/>
        <v>78.457311430834267</v>
      </c>
      <c r="D13" s="21">
        <f t="shared" si="1"/>
        <v>75.071355145963309</v>
      </c>
      <c r="E13" s="21">
        <f t="shared" si="2"/>
        <v>4.5103172552134652</v>
      </c>
      <c r="F13" s="21">
        <f t="shared" si="3"/>
        <v>36.77024330508516</v>
      </c>
      <c r="G13" s="21">
        <f t="shared" si="4"/>
        <v>33.096751527296149</v>
      </c>
      <c r="H13" s="21">
        <f t="shared" si="5"/>
        <v>11.099251764208162</v>
      </c>
      <c r="I13" s="21">
        <f t="shared" si="6"/>
        <v>53.650755063653904</v>
      </c>
      <c r="J13" s="21">
        <f t="shared" si="7"/>
        <v>52.919950651369803</v>
      </c>
      <c r="K13" s="23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</row>
    <row r="14" spans="1:37" s="19" customFormat="1">
      <c r="B14" s="22" t="s">
        <v>13</v>
      </c>
      <c r="C14" s="21">
        <f t="shared" si="0"/>
        <v>12.30008765553165</v>
      </c>
      <c r="D14" s="21">
        <f t="shared" si="1"/>
        <v>12.336665517263812</v>
      </c>
      <c r="E14" s="21">
        <f t="shared" si="2"/>
        <v>-0.29649715055478509</v>
      </c>
      <c r="F14" s="21">
        <f t="shared" si="3"/>
        <v>8.4849741505626053</v>
      </c>
      <c r="G14" s="21">
        <f t="shared" si="4"/>
        <v>6.6644437649232611</v>
      </c>
      <c r="H14" s="21">
        <f t="shared" si="5"/>
        <v>27.317064257054412</v>
      </c>
      <c r="I14" s="21">
        <f t="shared" si="6"/>
        <v>8.4110579120488786</v>
      </c>
      <c r="J14" s="21">
        <f t="shared" si="7"/>
        <v>8.696469233926722</v>
      </c>
      <c r="K14" s="23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</row>
    <row r="15" spans="1:37" s="19" customFormat="1">
      <c r="B15" s="22" t="s">
        <v>14</v>
      </c>
      <c r="C15" s="21">
        <f t="shared" si="0"/>
        <v>66.157223775302612</v>
      </c>
      <c r="D15" s="21">
        <f t="shared" si="1"/>
        <v>62.734689628699499</v>
      </c>
      <c r="E15" s="21">
        <f t="shared" si="2"/>
        <v>5.4555687879539505</v>
      </c>
      <c r="F15" s="21">
        <f t="shared" si="3"/>
        <v>28.285269154522556</v>
      </c>
      <c r="G15" s="21">
        <f t="shared" si="4"/>
        <v>26.432307762372886</v>
      </c>
      <c r="H15" s="21">
        <f t="shared" si="5"/>
        <v>7.0102142000155254</v>
      </c>
      <c r="I15" s="21">
        <f t="shared" si="6"/>
        <v>45.239697151605021</v>
      </c>
      <c r="J15" s="21">
        <f t="shared" si="7"/>
        <v>44.223481417443082</v>
      </c>
      <c r="K15" s="23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</row>
    <row r="16" spans="1:37" s="19" customFormat="1">
      <c r="B16" s="20" t="s">
        <v>15</v>
      </c>
      <c r="C16" s="21">
        <f t="shared" si="0"/>
        <v>3.3074107141405125</v>
      </c>
      <c r="D16" s="21">
        <f t="shared" si="1"/>
        <v>3.2628998783367922</v>
      </c>
      <c r="E16" s="21">
        <f t="shared" si="2"/>
        <v>1.3641496050564967</v>
      </c>
      <c r="F16" s="21">
        <f t="shared" si="3"/>
        <v>1.2403339041513597</v>
      </c>
      <c r="G16" s="21">
        <f t="shared" si="4"/>
        <v>0.3797095697546567</v>
      </c>
      <c r="H16" s="21">
        <f t="shared" si="5"/>
        <v>226.65331688974334</v>
      </c>
      <c r="I16" s="21">
        <f t="shared" si="6"/>
        <v>2.2616768135840064</v>
      </c>
      <c r="J16" s="21">
        <f t="shared" si="7"/>
        <v>2.3001116765004661</v>
      </c>
      <c r="K16" s="23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</row>
    <row r="17" spans="1:37" s="19" customFormat="1">
      <c r="B17" s="20" t="s">
        <v>16</v>
      </c>
      <c r="C17" s="21">
        <f t="shared" si="0"/>
        <v>5.7756050915016379</v>
      </c>
      <c r="D17" s="21">
        <f t="shared" si="1"/>
        <v>5.6666590762704852</v>
      </c>
      <c r="E17" s="21">
        <f t="shared" si="2"/>
        <v>1.9225793146330403</v>
      </c>
      <c r="F17" s="21">
        <f t="shared" si="3"/>
        <v>0.94609428742884072</v>
      </c>
      <c r="G17" s="21">
        <f t="shared" si="4"/>
        <v>7.9247477277606801</v>
      </c>
      <c r="H17" s="21">
        <f t="shared" si="5"/>
        <v>-88.061521704790195</v>
      </c>
      <c r="I17" s="21">
        <f t="shared" si="6"/>
        <v>3.949479894958106</v>
      </c>
      <c r="J17" s="21">
        <f t="shared" si="7"/>
        <v>3.9945904545256607</v>
      </c>
      <c r="K17" s="23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</row>
    <row r="18" spans="1:37" s="4" customFormat="1">
      <c r="B18" s="6"/>
    </row>
    <row r="19" spans="1:37" s="4" customFormat="1">
      <c r="B19" s="11" t="s">
        <v>19</v>
      </c>
      <c r="E19" s="11" t="s">
        <v>20</v>
      </c>
    </row>
    <row r="20" spans="1:37" s="4" customFormat="1">
      <c r="B20" s="4" t="s">
        <v>23</v>
      </c>
      <c r="E20" s="12" t="s">
        <v>21</v>
      </c>
    </row>
    <row r="21" spans="1:37" s="4" customFormat="1">
      <c r="B21" s="4" t="s">
        <v>28</v>
      </c>
      <c r="E21" s="13" t="s">
        <v>22</v>
      </c>
    </row>
    <row r="22" spans="1:37" s="4" customFormat="1"/>
    <row r="23" spans="1:37" s="4" customFormat="1" ht="41.25" customHeight="1">
      <c r="B23" s="5" t="s">
        <v>27</v>
      </c>
      <c r="D23" s="24" t="s">
        <v>18</v>
      </c>
      <c r="E23" s="24"/>
      <c r="F23" s="24"/>
      <c r="G23" s="24"/>
      <c r="H23" s="24"/>
      <c r="I23" s="24"/>
      <c r="J23" s="24"/>
    </row>
    <row r="24" spans="1:37">
      <c r="A24"/>
      <c r="B24" s="25" t="s">
        <v>0</v>
      </c>
      <c r="C24" s="26" t="s">
        <v>1</v>
      </c>
      <c r="D24" s="26"/>
      <c r="E24" s="26"/>
      <c r="F24" s="27" t="s">
        <v>2</v>
      </c>
      <c r="G24" s="27"/>
      <c r="H24" s="27"/>
      <c r="I24" s="28" t="s">
        <v>3</v>
      </c>
      <c r="J24" s="28"/>
      <c r="AB24"/>
      <c r="AC24"/>
      <c r="AD24"/>
      <c r="AE24"/>
      <c r="AF24"/>
      <c r="AG24"/>
      <c r="AH24"/>
      <c r="AI24"/>
      <c r="AJ24"/>
      <c r="AK24"/>
    </row>
    <row r="25" spans="1:37">
      <c r="A25"/>
      <c r="B25" s="25"/>
      <c r="C25" s="1">
        <v>2017</v>
      </c>
      <c r="D25" s="1">
        <v>2016</v>
      </c>
      <c r="E25" s="1" t="s">
        <v>4</v>
      </c>
      <c r="F25" s="1">
        <v>2017</v>
      </c>
      <c r="G25" s="1">
        <v>2016</v>
      </c>
      <c r="H25" s="1" t="s">
        <v>4</v>
      </c>
      <c r="I25" s="1">
        <v>2017</v>
      </c>
      <c r="J25" s="1">
        <v>2016</v>
      </c>
      <c r="AB25"/>
      <c r="AC25"/>
      <c r="AD25"/>
      <c r="AE25"/>
      <c r="AF25"/>
      <c r="AG25"/>
      <c r="AH25"/>
      <c r="AI25"/>
      <c r="AJ25"/>
      <c r="AK25"/>
    </row>
    <row r="26" spans="1:37">
      <c r="A26"/>
      <c r="B26" s="25"/>
      <c r="C26" s="2" t="s">
        <v>17</v>
      </c>
      <c r="D26" s="2" t="s">
        <v>17</v>
      </c>
      <c r="E26" s="2" t="s">
        <v>5</v>
      </c>
      <c r="F26" s="2" t="s">
        <v>17</v>
      </c>
      <c r="G26" s="2" t="s">
        <v>17</v>
      </c>
      <c r="H26" s="2" t="s">
        <v>5</v>
      </c>
      <c r="I26" s="2" t="s">
        <v>5</v>
      </c>
      <c r="J26" s="2" t="s">
        <v>5</v>
      </c>
      <c r="AB26"/>
      <c r="AC26"/>
      <c r="AD26"/>
      <c r="AE26"/>
      <c r="AF26"/>
      <c r="AG26"/>
      <c r="AH26"/>
      <c r="AI26"/>
      <c r="AJ26"/>
      <c r="AK26"/>
    </row>
    <row r="27" spans="1:37">
      <c r="A27"/>
      <c r="B27" s="3" t="s">
        <v>6</v>
      </c>
      <c r="C27" s="14">
        <v>8992.2219999999998</v>
      </c>
      <c r="D27" s="14">
        <v>8721.6200000000008</v>
      </c>
      <c r="E27" s="14">
        <f>C27*100/D27-100</f>
        <v>3.1026575338067772</v>
      </c>
      <c r="F27" s="14">
        <v>3577.6410000000001</v>
      </c>
      <c r="G27" s="14">
        <v>3605.913</v>
      </c>
      <c r="H27" s="14">
        <f>F27*100/G27-100</f>
        <v>-0.7840455385362759</v>
      </c>
      <c r="I27" s="14">
        <f>C27*100/$C$27</f>
        <v>100</v>
      </c>
      <c r="J27" s="14">
        <f>D27*100/$D$27</f>
        <v>100</v>
      </c>
      <c r="K27" s="7"/>
      <c r="AB27"/>
      <c r="AC27"/>
      <c r="AD27"/>
      <c r="AE27"/>
      <c r="AF27"/>
      <c r="AG27"/>
      <c r="AH27"/>
      <c r="AI27"/>
      <c r="AJ27"/>
      <c r="AK27"/>
    </row>
    <row r="28" spans="1:37">
      <c r="A28"/>
      <c r="B28" s="3" t="s">
        <v>7</v>
      </c>
      <c r="C28" s="14">
        <v>1445.9880000000001</v>
      </c>
      <c r="D28" s="14">
        <v>1291.67</v>
      </c>
      <c r="E28" s="14">
        <f t="shared" ref="E28:E39" si="8">C28*100/D28-100</f>
        <v>11.947169168595707</v>
      </c>
      <c r="F28" s="14">
        <v>252.815</v>
      </c>
      <c r="G28" s="14">
        <v>207.465</v>
      </c>
      <c r="H28" s="14">
        <f t="shared" ref="H28:H39" si="9">F28*100/G28-100</f>
        <v>21.859108765333914</v>
      </c>
      <c r="I28" s="14">
        <f t="shared" ref="I28:I39" si="10">C28*100/$C$27</f>
        <v>16.080430398626728</v>
      </c>
      <c r="J28" s="14">
        <f t="shared" ref="J28:J39" si="11">D28*100/$D$27</f>
        <v>14.80997796280966</v>
      </c>
      <c r="K28" s="7"/>
      <c r="N28" s="7"/>
      <c r="AB28"/>
      <c r="AC28"/>
      <c r="AD28"/>
      <c r="AE28"/>
      <c r="AF28"/>
      <c r="AG28"/>
      <c r="AH28"/>
      <c r="AI28"/>
      <c r="AJ28"/>
      <c r="AK28"/>
    </row>
    <row r="29" spans="1:37">
      <c r="A29"/>
      <c r="B29" s="3" t="s">
        <v>8</v>
      </c>
      <c r="C29" s="14">
        <v>7546.2340000000004</v>
      </c>
      <c r="D29" s="14">
        <v>7429.95</v>
      </c>
      <c r="E29" s="14">
        <f t="shared" si="8"/>
        <v>1.5650710973828978</v>
      </c>
      <c r="F29" s="14">
        <v>3324.826</v>
      </c>
      <c r="G29" s="14">
        <v>3398.4479999999999</v>
      </c>
      <c r="H29" s="14">
        <f t="shared" si="9"/>
        <v>-2.1663418124979472</v>
      </c>
      <c r="I29" s="14">
        <f t="shared" si="10"/>
        <v>83.919569601373283</v>
      </c>
      <c r="J29" s="14">
        <f t="shared" si="11"/>
        <v>85.190022037190332</v>
      </c>
      <c r="K29" s="7"/>
      <c r="N29" s="7"/>
      <c r="AB29"/>
      <c r="AC29"/>
      <c r="AD29"/>
      <c r="AE29"/>
      <c r="AF29"/>
      <c r="AG29"/>
      <c r="AH29"/>
      <c r="AI29"/>
      <c r="AJ29"/>
      <c r="AK29"/>
    </row>
    <row r="30" spans="1:37" s="19" customFormat="1">
      <c r="B30" s="20" t="s">
        <v>25</v>
      </c>
      <c r="C30" s="21">
        <v>669.048</v>
      </c>
      <c r="D30" s="21">
        <v>665.18100000000004</v>
      </c>
      <c r="E30" s="21">
        <f t="shared" si="8"/>
        <v>0.58134552851028332</v>
      </c>
      <c r="F30" s="21">
        <v>365.84100000000001</v>
      </c>
      <c r="G30" s="21">
        <v>389.49799999999999</v>
      </c>
      <c r="H30" s="21">
        <f t="shared" si="9"/>
        <v>-6.0737153977684102</v>
      </c>
      <c r="I30" s="21">
        <f t="shared" si="10"/>
        <v>7.4402967364462311</v>
      </c>
      <c r="J30" s="21">
        <f t="shared" si="11"/>
        <v>7.6268055705247422</v>
      </c>
      <c r="K30" s="23"/>
      <c r="L30" s="16"/>
      <c r="M30" s="16"/>
      <c r="N30" s="23"/>
      <c r="O30" s="16"/>
      <c r="P30" s="16"/>
      <c r="Q30" s="16"/>
      <c r="R30" s="16"/>
      <c r="S30" s="16"/>
      <c r="T30" s="16"/>
      <c r="U30" s="16"/>
      <c r="V30" s="16"/>
    </row>
    <row r="31" spans="1:37" s="19" customFormat="1">
      <c r="B31" s="20" t="s">
        <v>26</v>
      </c>
      <c r="C31" s="21">
        <v>58.098999999999997</v>
      </c>
      <c r="D31" s="21">
        <v>45.216999999999999</v>
      </c>
      <c r="E31" s="21">
        <f t="shared" si="8"/>
        <v>28.489285003427909</v>
      </c>
      <c r="F31" s="21">
        <v>10.388</v>
      </c>
      <c r="G31" s="21">
        <v>2.7850000000000001</v>
      </c>
      <c r="H31" s="21">
        <f t="shared" si="9"/>
        <v>272.99820466786355</v>
      </c>
      <c r="I31" s="21">
        <f t="shared" si="10"/>
        <v>0.6461028208600722</v>
      </c>
      <c r="J31" s="21">
        <f t="shared" si="11"/>
        <v>0.518447260944641</v>
      </c>
      <c r="K31" s="23"/>
      <c r="L31" s="16"/>
      <c r="M31" s="16"/>
      <c r="N31" s="23"/>
      <c r="O31" s="16"/>
      <c r="P31" s="16"/>
      <c r="Q31" s="16"/>
      <c r="R31" s="16"/>
      <c r="S31" s="16"/>
      <c r="T31" s="16"/>
      <c r="U31" s="16"/>
      <c r="V31" s="16"/>
    </row>
    <row r="32" spans="1:37" s="19" customFormat="1" ht="14.25" customHeight="1">
      <c r="B32" s="20" t="s">
        <v>9</v>
      </c>
      <c r="C32" s="15">
        <v>1436.171</v>
      </c>
      <c r="D32" s="15">
        <v>1555.0749999999998</v>
      </c>
      <c r="E32" s="21">
        <f t="shared" si="8"/>
        <v>-7.6461906981978274</v>
      </c>
      <c r="F32" s="15">
        <v>553.12400000000002</v>
      </c>
      <c r="G32" s="15">
        <v>460.76900000000001</v>
      </c>
      <c r="H32" s="21">
        <f t="shared" si="9"/>
        <v>20.043666132053161</v>
      </c>
      <c r="I32" s="21">
        <f t="shared" si="10"/>
        <v>15.971258271870958</v>
      </c>
      <c r="J32" s="21">
        <f t="shared" si="11"/>
        <v>17.83011642332502</v>
      </c>
      <c r="K32" s="23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</row>
    <row r="33" spans="1:22" s="19" customFormat="1">
      <c r="B33" s="22" t="s">
        <v>10</v>
      </c>
      <c r="C33" s="15">
        <v>479.54300000000001</v>
      </c>
      <c r="D33" s="15">
        <v>486.47500000000002</v>
      </c>
      <c r="E33" s="21">
        <f t="shared" si="8"/>
        <v>-1.4249447556400554</v>
      </c>
      <c r="F33" s="15">
        <v>90.677999999999997</v>
      </c>
      <c r="G33" s="15">
        <v>104.876</v>
      </c>
      <c r="H33" s="21">
        <f t="shared" si="9"/>
        <v>-13.537892368129988</v>
      </c>
      <c r="I33" s="21">
        <f t="shared" si="10"/>
        <v>5.3328643354223244</v>
      </c>
      <c r="J33" s="21">
        <f t="shared" si="11"/>
        <v>5.577805499437031</v>
      </c>
      <c r="K33" s="23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</row>
    <row r="34" spans="1:22" s="19" customFormat="1">
      <c r="B34" s="22" t="s">
        <v>11</v>
      </c>
      <c r="C34" s="15">
        <v>956.62800000000004</v>
      </c>
      <c r="D34" s="15">
        <v>1068.5999999999999</v>
      </c>
      <c r="E34" s="21">
        <f t="shared" si="8"/>
        <v>-10.47838293093767</v>
      </c>
      <c r="F34" s="15">
        <v>462.44600000000003</v>
      </c>
      <c r="G34" s="15">
        <v>355.89299999999997</v>
      </c>
      <c r="H34" s="21">
        <f t="shared" si="9"/>
        <v>29.939616682542265</v>
      </c>
      <c r="I34" s="21">
        <f t="shared" si="10"/>
        <v>10.638393936448633</v>
      </c>
      <c r="J34" s="21">
        <f t="shared" si="11"/>
        <v>12.25231092388799</v>
      </c>
      <c r="K34" s="23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s="19" customFormat="1">
      <c r="B35" s="20" t="s">
        <v>12</v>
      </c>
      <c r="C35" s="15">
        <v>4824.3950000000004</v>
      </c>
      <c r="D35" s="15">
        <v>4615.4769999999999</v>
      </c>
      <c r="E35" s="21">
        <f t="shared" si="8"/>
        <v>4.526466061904344</v>
      </c>
      <c r="F35" s="15">
        <v>2261.0279999999998</v>
      </c>
      <c r="G35" s="15">
        <v>2034.828</v>
      </c>
      <c r="H35" s="21">
        <f t="shared" si="9"/>
        <v>11.11641868501907</v>
      </c>
      <c r="I35" s="21">
        <f t="shared" si="10"/>
        <v>53.650755063653911</v>
      </c>
      <c r="J35" s="21">
        <f t="shared" si="11"/>
        <v>52.91995065136981</v>
      </c>
      <c r="K35" s="23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s="19" customFormat="1">
      <c r="B36" s="22" t="s">
        <v>13</v>
      </c>
      <c r="C36" s="15">
        <v>756.34100000000001</v>
      </c>
      <c r="D36" s="15">
        <v>758.47299999999996</v>
      </c>
      <c r="E36" s="21">
        <f t="shared" si="8"/>
        <v>-0.281091086960231</v>
      </c>
      <c r="F36" s="15">
        <v>521.74699999999996</v>
      </c>
      <c r="G36" s="15">
        <v>409.738</v>
      </c>
      <c r="H36" s="21">
        <f t="shared" si="9"/>
        <v>27.336737134461529</v>
      </c>
      <c r="I36" s="21">
        <f t="shared" si="10"/>
        <v>8.4110579120488804</v>
      </c>
      <c r="J36" s="21">
        <f t="shared" si="11"/>
        <v>8.696469233926722</v>
      </c>
      <c r="K36" s="23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s="19" customFormat="1">
      <c r="B37" s="22" t="s">
        <v>14</v>
      </c>
      <c r="C37" s="15">
        <v>4068.0540000000001</v>
      </c>
      <c r="D37" s="15">
        <v>3857.0039999999999</v>
      </c>
      <c r="E37" s="21">
        <f t="shared" si="8"/>
        <v>5.4718636537582057</v>
      </c>
      <c r="F37" s="15">
        <v>1739.2809999999999</v>
      </c>
      <c r="G37" s="15">
        <v>1625.09</v>
      </c>
      <c r="H37" s="21">
        <f t="shared" si="9"/>
        <v>7.0267492877317608</v>
      </c>
      <c r="I37" s="21">
        <f t="shared" si="10"/>
        <v>45.239697151605021</v>
      </c>
      <c r="J37" s="21">
        <f t="shared" si="11"/>
        <v>44.223481417443082</v>
      </c>
      <c r="K37" s="23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s="19" customFormat="1">
      <c r="B38" s="20" t="s">
        <v>15</v>
      </c>
      <c r="C38" s="15">
        <v>203.375</v>
      </c>
      <c r="D38" s="15">
        <v>200.607</v>
      </c>
      <c r="E38" s="21">
        <f t="shared" si="8"/>
        <v>1.379812269761274</v>
      </c>
      <c r="F38" s="15">
        <v>76.269000000000005</v>
      </c>
      <c r="G38" s="15">
        <v>23.344999999999999</v>
      </c>
      <c r="H38" s="21">
        <f t="shared" si="9"/>
        <v>226.70379096166209</v>
      </c>
      <c r="I38" s="21">
        <f t="shared" si="10"/>
        <v>2.2616768135840064</v>
      </c>
      <c r="J38" s="21">
        <f t="shared" si="11"/>
        <v>2.3001116765004666</v>
      </c>
      <c r="K38" s="23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s="19" customFormat="1">
      <c r="B39" s="20" t="s">
        <v>16</v>
      </c>
      <c r="C39" s="15">
        <v>355.14599999999973</v>
      </c>
      <c r="D39" s="15">
        <v>348.39300000000094</v>
      </c>
      <c r="E39" s="21">
        <f t="shared" si="8"/>
        <v>1.9383282672151267</v>
      </c>
      <c r="F39" s="15">
        <v>58.176000000000613</v>
      </c>
      <c r="G39" s="15">
        <v>487.22299999999996</v>
      </c>
      <c r="H39" s="21">
        <f t="shared" si="9"/>
        <v>-88.059676985692249</v>
      </c>
      <c r="I39" s="21">
        <f t="shared" si="10"/>
        <v>3.9494798949581069</v>
      </c>
      <c r="J39" s="21">
        <f t="shared" si="11"/>
        <v>3.9945904545256599</v>
      </c>
      <c r="K39" s="23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s="4" customFormat="1">
      <c r="B40" s="6"/>
    </row>
    <row r="41" spans="1:22" s="4" customFormat="1">
      <c r="B41" s="6"/>
      <c r="C41" s="8"/>
      <c r="D41" s="8"/>
      <c r="E41" s="9"/>
      <c r="F41" s="8"/>
      <c r="G41" s="8"/>
      <c r="H41" s="9"/>
    </row>
    <row r="42" spans="1:22" s="4" customFormat="1">
      <c r="B42" s="10"/>
      <c r="C42" s="8"/>
      <c r="D42" s="8"/>
      <c r="E42" s="9"/>
      <c r="F42" s="8"/>
      <c r="G42" s="8"/>
      <c r="H42" s="9"/>
    </row>
    <row r="43" spans="1:22" s="4" customFormat="1">
      <c r="A43" s="18"/>
      <c r="B43" s="18"/>
      <c r="C43" s="18"/>
      <c r="D43" s="18"/>
      <c r="E43" s="18"/>
      <c r="F43" s="18"/>
      <c r="G43" s="18"/>
      <c r="H43" s="18"/>
      <c r="I43" s="18"/>
    </row>
    <row r="44" spans="1:22" s="4" customFormat="1">
      <c r="A44" s="18"/>
      <c r="B44" s="18"/>
      <c r="C44" s="18"/>
      <c r="D44" s="18"/>
      <c r="E44" s="18"/>
      <c r="F44" s="18"/>
      <c r="G44" s="18"/>
      <c r="H44" s="18"/>
      <c r="I44" s="18"/>
    </row>
    <row r="45" spans="1:22" s="4" customFormat="1">
      <c r="A45" s="18"/>
      <c r="B45" s="18"/>
      <c r="C45" s="18"/>
      <c r="D45" s="18"/>
      <c r="E45" s="18"/>
      <c r="F45" s="18"/>
      <c r="G45" s="18"/>
      <c r="H45" s="18"/>
      <c r="I45" s="18"/>
    </row>
    <row r="46" spans="1:22" s="4" customFormat="1"/>
    <row r="47" spans="1:22" s="4" customFormat="1"/>
    <row r="48" spans="1:22" s="4" customFormat="1">
      <c r="A48" s="18"/>
      <c r="B48" s="18"/>
      <c r="C48" s="18"/>
      <c r="D48" s="18"/>
      <c r="E48" s="18"/>
      <c r="F48" s="18"/>
      <c r="G48" s="18"/>
      <c r="H48" s="18"/>
      <c r="I48" s="18"/>
    </row>
    <row r="49" spans="1:9" s="4" customFormat="1">
      <c r="A49" s="18"/>
      <c r="B49" s="18"/>
      <c r="C49" s="18"/>
      <c r="D49" s="18"/>
      <c r="E49" s="18"/>
      <c r="F49" s="18"/>
      <c r="G49" s="18"/>
      <c r="H49" s="18"/>
      <c r="I49" s="18"/>
    </row>
    <row r="50" spans="1:9" s="4" customFormat="1">
      <c r="A50" s="18"/>
      <c r="B50" s="18"/>
      <c r="C50" s="18"/>
      <c r="D50" s="18"/>
      <c r="E50" s="18"/>
      <c r="F50" s="18"/>
      <c r="G50" s="18"/>
      <c r="H50" s="18"/>
      <c r="I50" s="18"/>
    </row>
    <row r="51" spans="1:9" s="4" customFormat="1">
      <c r="A51" s="18"/>
      <c r="B51" s="18"/>
      <c r="C51" s="18"/>
      <c r="D51" s="18"/>
      <c r="E51" s="18"/>
      <c r="F51" s="18"/>
      <c r="G51" s="18"/>
      <c r="H51" s="18"/>
      <c r="I51" s="18"/>
    </row>
    <row r="52" spans="1:9" s="4" customFormat="1">
      <c r="A52" s="18"/>
      <c r="B52" s="18"/>
      <c r="C52" s="18"/>
      <c r="D52" s="18"/>
      <c r="E52" s="18"/>
      <c r="F52" s="18"/>
      <c r="G52" s="18"/>
      <c r="H52" s="18"/>
      <c r="I52" s="18"/>
    </row>
    <row r="53" spans="1:9" s="4" customFormat="1">
      <c r="A53" s="18"/>
      <c r="B53" s="18"/>
      <c r="C53" s="18"/>
      <c r="D53" s="18"/>
      <c r="E53" s="18"/>
      <c r="F53" s="18"/>
      <c r="G53" s="18"/>
      <c r="H53" s="18"/>
      <c r="I53" s="18"/>
    </row>
    <row r="54" spans="1:9" s="4" customFormat="1">
      <c r="A54" s="18"/>
      <c r="B54" s="18"/>
      <c r="C54" s="18"/>
      <c r="D54" s="18"/>
      <c r="E54" s="18"/>
      <c r="F54" s="18"/>
      <c r="G54" s="18"/>
      <c r="H54" s="18"/>
      <c r="I54" s="18"/>
    </row>
    <row r="55" spans="1:9" s="4" customFormat="1"/>
    <row r="56" spans="1:9" s="4" customFormat="1">
      <c r="C56" s="7"/>
      <c r="D56" s="7"/>
      <c r="E56" s="17"/>
      <c r="F56" s="7"/>
    </row>
    <row r="57" spans="1:9" s="4" customFormat="1">
      <c r="C57" s="7"/>
      <c r="D57" s="7"/>
      <c r="E57" s="7"/>
      <c r="F57" s="7"/>
    </row>
    <row r="58" spans="1:9" s="4" customFormat="1"/>
    <row r="59" spans="1:9" s="4" customFormat="1"/>
    <row r="60" spans="1:9" s="4" customFormat="1"/>
    <row r="61" spans="1:9" s="4" customFormat="1"/>
    <row r="62" spans="1:9" s="4" customFormat="1"/>
    <row r="63" spans="1:9" s="4" customFormat="1"/>
    <row r="64" spans="1:9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</sheetData>
  <mergeCells count="10">
    <mergeCell ref="D1:J1"/>
    <mergeCell ref="B2:B4"/>
    <mergeCell ref="C2:E2"/>
    <mergeCell ref="F2:H2"/>
    <mergeCell ref="I2:J2"/>
    <mergeCell ref="D23:J23"/>
    <mergeCell ref="B24:B26"/>
    <mergeCell ref="C24:E24"/>
    <mergeCell ref="F24:H24"/>
    <mergeCell ref="I24:J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MARKET PORTFOLIO 2016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2012-09-27T08:00:33Z</dcterms:created>
  <dcterms:modified xsi:type="dcterms:W3CDTF">2018-03-08T15:06:21Z</dcterms:modified>
</cp:coreProperties>
</file>