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10" windowWidth="18480" windowHeight="114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6" i="1"/>
  <c r="E6" s="1"/>
  <c r="D6"/>
  <c r="F6"/>
  <c r="G6"/>
  <c r="H6"/>
  <c r="I6"/>
  <c r="J6"/>
  <c r="C7"/>
  <c r="D7"/>
  <c r="E7" s="1"/>
  <c r="F7"/>
  <c r="G7"/>
  <c r="H7"/>
  <c r="I7"/>
  <c r="C8"/>
  <c r="D8"/>
  <c r="E8" s="1"/>
  <c r="F8"/>
  <c r="G8"/>
  <c r="H8"/>
  <c r="I8"/>
  <c r="C9"/>
  <c r="D9"/>
  <c r="E9" s="1"/>
  <c r="F9"/>
  <c r="G9"/>
  <c r="H9"/>
  <c r="I9"/>
  <c r="C10"/>
  <c r="E10" s="1"/>
  <c r="D10"/>
  <c r="J10" s="1"/>
  <c r="F10"/>
  <c r="G10"/>
  <c r="H10"/>
  <c r="I10"/>
  <c r="C11"/>
  <c r="E11" s="1"/>
  <c r="D11"/>
  <c r="J11" s="1"/>
  <c r="F11"/>
  <c r="G11"/>
  <c r="H11"/>
  <c r="I11"/>
  <c r="C12"/>
  <c r="E12" s="1"/>
  <c r="D12"/>
  <c r="J12" s="1"/>
  <c r="F12"/>
  <c r="G12"/>
  <c r="H12"/>
  <c r="C13"/>
  <c r="E13" s="1"/>
  <c r="D13"/>
  <c r="J13" s="1"/>
  <c r="F13"/>
  <c r="G13"/>
  <c r="H13"/>
  <c r="C14"/>
  <c r="E14" s="1"/>
  <c r="D14"/>
  <c r="J14" s="1"/>
  <c r="F14"/>
  <c r="G14"/>
  <c r="H14"/>
  <c r="I14"/>
  <c r="C15"/>
  <c r="E15" s="1"/>
  <c r="D15"/>
  <c r="J15" s="1"/>
  <c r="F15"/>
  <c r="G15"/>
  <c r="H15"/>
  <c r="J5"/>
  <c r="I5"/>
  <c r="H5"/>
  <c r="E5"/>
  <c r="G5"/>
  <c r="D5"/>
  <c r="F5"/>
  <c r="C5"/>
  <c r="I27"/>
  <c r="J27"/>
  <c r="I28"/>
  <c r="J28"/>
  <c r="I29"/>
  <c r="J29"/>
  <c r="I30"/>
  <c r="J30"/>
  <c r="I31"/>
  <c r="J31"/>
  <c r="I32"/>
  <c r="J32"/>
  <c r="I33"/>
  <c r="J33"/>
  <c r="I34"/>
  <c r="J34"/>
  <c r="I35"/>
  <c r="J35"/>
  <c r="I36"/>
  <c r="J36"/>
  <c r="J26"/>
  <c r="I26"/>
  <c r="H36"/>
  <c r="H35"/>
  <c r="H34"/>
  <c r="H33"/>
  <c r="H32"/>
  <c r="H31"/>
  <c r="H30"/>
  <c r="H29"/>
  <c r="H28"/>
  <c r="H27"/>
  <c r="H26"/>
  <c r="E27"/>
  <c r="E28"/>
  <c r="E29"/>
  <c r="E30"/>
  <c r="E31"/>
  <c r="E32"/>
  <c r="E33"/>
  <c r="E34"/>
  <c r="E35"/>
  <c r="E36"/>
  <c r="E26"/>
  <c r="J9" l="1"/>
  <c r="J8"/>
  <c r="J7"/>
  <c r="I15"/>
  <c r="I13"/>
  <c r="I12"/>
  <c r="G26" l="1"/>
  <c r="F26"/>
  <c r="G32" l="1"/>
  <c r="G29"/>
  <c r="G36" s="1"/>
  <c r="F32" l="1"/>
  <c r="F29"/>
  <c r="C32"/>
  <c r="C29"/>
  <c r="C26"/>
  <c r="F36" l="1"/>
  <c r="C36"/>
</calcChain>
</file>

<file path=xl/sharedStrings.xml><?xml version="1.0" encoding="utf-8"?>
<sst xmlns="http://schemas.openxmlformats.org/spreadsheetml/2006/main" count="61" uniqueCount="28">
  <si>
    <t>Business line</t>
  </si>
  <si>
    <t>GROSS WRITTEN PREMIUMS</t>
  </si>
  <si>
    <t>PAID CLAIMS</t>
  </si>
  <si>
    <t>Weight in all GWP</t>
  </si>
  <si>
    <t>Change</t>
  </si>
  <si>
    <t>MKD m</t>
  </si>
  <si>
    <t>%</t>
  </si>
  <si>
    <t>TOTAL MARKET</t>
  </si>
  <si>
    <t>TOTAL LIFE</t>
  </si>
  <si>
    <t>TOTAL NON-LIFE, of which: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</si>
  <si>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</si>
  <si>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</si>
  <si>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</si>
  <si>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</si>
  <si>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</si>
  <si>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</si>
  <si>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</si>
  <si>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</si>
  <si>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in local currency, MKD</t>
  </si>
  <si>
    <t>Macedonian currency exchange rate for calculations:</t>
  </si>
  <si>
    <t>Sources:</t>
  </si>
  <si>
    <t>National Bank of the Republic of Macedonia</t>
  </si>
  <si>
    <t>1 EUR = 61.5113 Denars, MKD (December 31st 2013)</t>
  </si>
  <si>
    <t xml:space="preserve">Insurance Supervision Agency </t>
  </si>
  <si>
    <t>EUR m</t>
  </si>
  <si>
    <t>The FY 2014 figures are preliminary and are not guaranteed by Macedonian ISA</t>
  </si>
  <si>
    <t>Market porfolio as of December 31st, 2014</t>
  </si>
  <si>
    <t>1 EUR = 61.4814 Denars, MKD (December 31st 2014)</t>
  </si>
</sst>
</file>

<file path=xl/styles.xml><?xml version="1.0" encoding="utf-8"?>
<styleSheet xmlns="http://schemas.openxmlformats.org/spreadsheetml/2006/main">
  <numFmts count="1">
    <numFmt numFmtId="43" formatCode="_-* #,##0.00\ _l_e_i_-;\-* #,##0.00\ _l_e_i_-;_-* &quot;-&quot;??\ _l_e_i_-;_-@_-"/>
  </numFmts>
  <fonts count="1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Tahoma"/>
      <family val="2"/>
      <charset val="238"/>
    </font>
    <font>
      <b/>
      <sz val="18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name val="Tahoma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8" fillId="0" borderId="0"/>
  </cellStyleXfs>
  <cellXfs count="31">
    <xf numFmtId="0" fontId="0" fillId="0" borderId="0" xfId="0"/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3" fillId="7" borderId="2" xfId="0" applyFont="1" applyFill="1" applyBorder="1"/>
    <xf numFmtId="43" fontId="3" fillId="7" borderId="2" xfId="1" applyFont="1" applyFill="1" applyBorder="1"/>
    <xf numFmtId="0" fontId="3" fillId="0" borderId="2" xfId="0" applyFont="1" applyFill="1" applyBorder="1"/>
    <xf numFmtId="0" fontId="0" fillId="0" borderId="2" xfId="0" applyFill="1" applyBorder="1" applyAlignment="1">
      <alignment horizontal="left" indent="4"/>
    </xf>
    <xf numFmtId="0" fontId="0" fillId="0" borderId="2" xfId="0" applyFill="1" applyBorder="1"/>
    <xf numFmtId="43" fontId="2" fillId="0" borderId="2" xfId="1" applyFont="1" applyFill="1" applyBorder="1"/>
    <xf numFmtId="43" fontId="0" fillId="0" borderId="2" xfId="0" applyNumberFormat="1" applyFont="1" applyFill="1" applyBorder="1"/>
    <xf numFmtId="43" fontId="3" fillId="0" borderId="2" xfId="0" applyNumberFormat="1" applyFont="1" applyFill="1" applyBorder="1"/>
    <xf numFmtId="0" fontId="0" fillId="2" borderId="0" xfId="0" applyFill="1"/>
    <xf numFmtId="0" fontId="3" fillId="2" borderId="1" xfId="0" applyFont="1" applyFill="1" applyBorder="1" applyAlignment="1"/>
    <xf numFmtId="0" fontId="7" fillId="2" borderId="0" xfId="0" applyFont="1" applyFill="1"/>
    <xf numFmtId="0" fontId="6" fillId="2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9" fillId="2" borderId="0" xfId="0" applyFont="1" applyFill="1"/>
    <xf numFmtId="0" fontId="10" fillId="2" borderId="0" xfId="0" applyFont="1" applyFill="1" applyAlignment="1"/>
    <xf numFmtId="0" fontId="10" fillId="2" borderId="0" xfId="0" applyFont="1" applyFill="1"/>
    <xf numFmtId="0" fontId="0" fillId="0" borderId="0" xfId="0" applyFill="1" applyBorder="1"/>
    <xf numFmtId="43" fontId="0" fillId="0" borderId="0" xfId="0" applyNumberFormat="1" applyFont="1" applyFill="1" applyBorder="1"/>
    <xf numFmtId="10" fontId="3" fillId="0" borderId="0" xfId="1" applyNumberFormat="1" applyFont="1" applyFill="1" applyBorder="1"/>
    <xf numFmtId="10" fontId="1" fillId="0" borderId="0" xfId="1" applyNumberFormat="1" applyFont="1" applyFill="1" applyBorder="1"/>
    <xf numFmtId="0" fontId="6" fillId="2" borderId="1" xfId="0" applyFont="1" applyFill="1" applyBorder="1" applyAlignment="1"/>
    <xf numFmtId="43" fontId="0" fillId="2" borderId="2" xfId="1" applyFont="1" applyFill="1" applyBorder="1"/>
    <xf numFmtId="43" fontId="3" fillId="2" borderId="2" xfId="1" applyFont="1" applyFill="1" applyBorder="1"/>
    <xf numFmtId="43" fontId="2" fillId="2" borderId="2" xfId="1" applyFont="1" applyFill="1" applyBorder="1"/>
    <xf numFmtId="43" fontId="2" fillId="7" borderId="2" xfId="1" applyFont="1" applyFill="1" applyBorder="1"/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269"/>
  <sheetViews>
    <sheetView tabSelected="1" workbookViewId="0">
      <selection activeCell="M31" sqref="M31"/>
    </sheetView>
  </sheetViews>
  <sheetFormatPr defaultRowHeight="15"/>
  <cols>
    <col min="1" max="1" width="9.140625" style="11"/>
    <col min="2" max="2" width="26.85546875" customWidth="1"/>
    <col min="3" max="4" width="15.7109375" customWidth="1"/>
    <col min="5" max="5" width="9.7109375" bestFit="1" customWidth="1"/>
    <col min="6" max="7" width="17" customWidth="1"/>
    <col min="8" max="8" width="9.7109375" bestFit="1" customWidth="1"/>
    <col min="9" max="10" width="10.7109375" bestFit="1" customWidth="1"/>
    <col min="11" max="11" width="9.140625" style="11"/>
    <col min="12" max="12" width="9.7109375" style="11" bestFit="1" customWidth="1"/>
    <col min="13" max="30" width="9.140625" style="11"/>
  </cols>
  <sheetData>
    <row r="1" spans="2:10" s="11" customFormat="1" ht="23.25">
      <c r="B1" s="12" t="s">
        <v>26</v>
      </c>
      <c r="D1" s="26"/>
      <c r="E1" s="26"/>
      <c r="F1" s="26"/>
      <c r="G1" s="26"/>
      <c r="H1" s="26"/>
      <c r="I1" s="26"/>
      <c r="J1" s="26"/>
    </row>
    <row r="2" spans="2:10">
      <c r="B2" s="15" t="s">
        <v>0</v>
      </c>
      <c r="C2" s="16" t="s">
        <v>1</v>
      </c>
      <c r="D2" s="16"/>
      <c r="E2" s="16"/>
      <c r="F2" s="17" t="s">
        <v>2</v>
      </c>
      <c r="G2" s="17"/>
      <c r="H2" s="17"/>
      <c r="I2" s="18" t="s">
        <v>3</v>
      </c>
      <c r="J2" s="18"/>
    </row>
    <row r="3" spans="2:10">
      <c r="B3" s="15"/>
      <c r="C3" s="1">
        <v>2014</v>
      </c>
      <c r="D3" s="1">
        <v>2013</v>
      </c>
      <c r="E3" s="1" t="s">
        <v>4</v>
      </c>
      <c r="F3" s="1">
        <v>2014</v>
      </c>
      <c r="G3" s="1">
        <v>2013</v>
      </c>
      <c r="H3" s="1" t="s">
        <v>4</v>
      </c>
      <c r="I3" s="1">
        <v>2014</v>
      </c>
      <c r="J3" s="1">
        <v>2013</v>
      </c>
    </row>
    <row r="4" spans="2:10">
      <c r="B4" s="15"/>
      <c r="C4" s="2" t="s">
        <v>24</v>
      </c>
      <c r="D4" s="2" t="s">
        <v>24</v>
      </c>
      <c r="E4" s="2" t="s">
        <v>6</v>
      </c>
      <c r="F4" s="2" t="s">
        <v>24</v>
      </c>
      <c r="G4" s="2" t="s">
        <v>24</v>
      </c>
      <c r="H4" s="2" t="s">
        <v>6</v>
      </c>
      <c r="I4" s="2" t="s">
        <v>6</v>
      </c>
      <c r="J4" s="2" t="s">
        <v>6</v>
      </c>
    </row>
    <row r="5" spans="2:10">
      <c r="B5" s="3" t="s">
        <v>7</v>
      </c>
      <c r="C5" s="4">
        <f>C26/61.4814</f>
        <v>124.09319181085661</v>
      </c>
      <c r="D5" s="4">
        <f>D26/61.5113</f>
        <v>116.94602455158645</v>
      </c>
      <c r="E5" s="28">
        <f>C5*100/D5-100</f>
        <v>6.1115093793696644</v>
      </c>
      <c r="F5" s="4">
        <f>F26/61.4814</f>
        <v>49.647093218436794</v>
      </c>
      <c r="G5" s="4">
        <f>G26/61.5113</f>
        <v>48.108152485803423</v>
      </c>
      <c r="H5" s="28">
        <f>F5*100/G5-100</f>
        <v>3.1989187967413812</v>
      </c>
      <c r="I5" s="4">
        <f>C5*100/$C$5</f>
        <v>100</v>
      </c>
      <c r="J5" s="4">
        <f>D5*100/$D$5</f>
        <v>100</v>
      </c>
    </row>
    <row r="6" spans="2:10">
      <c r="B6" s="3" t="s">
        <v>8</v>
      </c>
      <c r="C6" s="4">
        <f t="shared" ref="C6:C15" si="0">C27/61.4814</f>
        <v>14.448743847732809</v>
      </c>
      <c r="D6" s="4">
        <f t="shared" ref="D6:D15" si="1">D27/61.5113</f>
        <v>11.858942990962635</v>
      </c>
      <c r="E6" s="28">
        <f t="shared" ref="E6:E15" si="2">C6*100/D6-100</f>
        <v>21.838378502567949</v>
      </c>
      <c r="F6" s="4">
        <f t="shared" ref="F6:F15" si="3">F27/61.4814</f>
        <v>1.6619823231091029</v>
      </c>
      <c r="G6" s="4">
        <f t="shared" ref="G6:G15" si="4">G27/61.5113</f>
        <v>1.8588291907340602</v>
      </c>
      <c r="H6" s="28">
        <f t="shared" ref="H6:H15" si="5">F6*100/G6-100</f>
        <v>-10.589830878824401</v>
      </c>
      <c r="I6" s="4">
        <f t="shared" ref="I6:I15" si="6">C6*100/$C$5</f>
        <v>11.643462172973717</v>
      </c>
      <c r="J6" s="4">
        <f t="shared" ref="J6:J15" si="7">D6*100/$D$5</f>
        <v>10.140526825459977</v>
      </c>
    </row>
    <row r="7" spans="2:10">
      <c r="B7" s="3" t="s">
        <v>9</v>
      </c>
      <c r="C7" s="4">
        <f t="shared" si="0"/>
        <v>109.6444479631238</v>
      </c>
      <c r="D7" s="4">
        <f t="shared" si="1"/>
        <v>105.08708156062382</v>
      </c>
      <c r="E7" s="28">
        <f t="shared" si="2"/>
        <v>4.3367522770825815</v>
      </c>
      <c r="F7" s="4">
        <f t="shared" si="3"/>
        <v>47.985110895327693</v>
      </c>
      <c r="G7" s="4">
        <f t="shared" si="4"/>
        <v>46.249323295069367</v>
      </c>
      <c r="H7" s="28">
        <f t="shared" si="5"/>
        <v>3.75310918428805</v>
      </c>
      <c r="I7" s="4">
        <f t="shared" si="6"/>
        <v>88.356537827026287</v>
      </c>
      <c r="J7" s="4">
        <f t="shared" si="7"/>
        <v>89.859473174540014</v>
      </c>
    </row>
    <row r="8" spans="2:10">
      <c r="B8" s="5" t="s">
        <v>10</v>
      </c>
      <c r="C8" s="4">
        <f t="shared" si="0"/>
        <v>22.412869745971953</v>
      </c>
      <c r="D8" s="4">
        <f t="shared" si="1"/>
        <v>21.38837904580134</v>
      </c>
      <c r="E8" s="28">
        <f t="shared" si="2"/>
        <v>4.7899408271040755</v>
      </c>
      <c r="F8" s="4">
        <f t="shared" si="3"/>
        <v>11.628872927421952</v>
      </c>
      <c r="G8" s="4">
        <f t="shared" si="4"/>
        <v>7.1490116450148182</v>
      </c>
      <c r="H8" s="28">
        <f t="shared" si="5"/>
        <v>62.664064696706049</v>
      </c>
      <c r="I8" s="4">
        <f t="shared" si="6"/>
        <v>18.061321027291932</v>
      </c>
      <c r="J8" s="4">
        <f t="shared" si="7"/>
        <v>18.289103137804091</v>
      </c>
    </row>
    <row r="9" spans="2:10">
      <c r="B9" s="6" t="s">
        <v>11</v>
      </c>
      <c r="C9" s="30">
        <f t="shared" si="0"/>
        <v>7.4930828160640619</v>
      </c>
      <c r="D9" s="30">
        <f t="shared" si="1"/>
        <v>7.8995241524727984</v>
      </c>
      <c r="E9" s="29">
        <f t="shared" si="2"/>
        <v>-5.1451369546291801</v>
      </c>
      <c r="F9" s="30">
        <f t="shared" si="3"/>
        <v>4.1655643983383595</v>
      </c>
      <c r="G9" s="30">
        <f t="shared" si="4"/>
        <v>2.1084906350540469</v>
      </c>
      <c r="H9" s="29">
        <f t="shared" si="5"/>
        <v>97.561437033918054</v>
      </c>
      <c r="I9" s="30">
        <f t="shared" si="6"/>
        <v>6.0382706792529381</v>
      </c>
      <c r="J9" s="30">
        <f t="shared" si="7"/>
        <v>6.7548462487394891</v>
      </c>
    </row>
    <row r="10" spans="2:10">
      <c r="B10" s="6" t="s">
        <v>12</v>
      </c>
      <c r="C10" s="30">
        <f t="shared" si="0"/>
        <v>14.91978692990789</v>
      </c>
      <c r="D10" s="30">
        <f t="shared" si="1"/>
        <v>13.488854893328543</v>
      </c>
      <c r="E10" s="29">
        <f t="shared" si="2"/>
        <v>10.608254354393495</v>
      </c>
      <c r="F10" s="30">
        <f t="shared" si="3"/>
        <v>7.4633085290835925</v>
      </c>
      <c r="G10" s="30">
        <f t="shared" si="4"/>
        <v>5.0405210099607709</v>
      </c>
      <c r="H10" s="29">
        <f t="shared" si="5"/>
        <v>48.066212090675862</v>
      </c>
      <c r="I10" s="30">
        <f t="shared" si="6"/>
        <v>12.023050348038991</v>
      </c>
      <c r="J10" s="30">
        <f t="shared" si="7"/>
        <v>11.534256889064604</v>
      </c>
    </row>
    <row r="11" spans="2:10">
      <c r="B11" s="5" t="s">
        <v>13</v>
      </c>
      <c r="C11" s="4">
        <f t="shared" si="0"/>
        <v>68.849859762464746</v>
      </c>
      <c r="D11" s="4">
        <f t="shared" si="1"/>
        <v>66.684072682580279</v>
      </c>
      <c r="E11" s="28">
        <f t="shared" si="2"/>
        <v>3.2478326424268147</v>
      </c>
      <c r="F11" s="4">
        <f t="shared" si="3"/>
        <v>29.661317959578017</v>
      </c>
      <c r="G11" s="4">
        <f t="shared" si="4"/>
        <v>32.276996259223914</v>
      </c>
      <c r="H11" s="28">
        <f t="shared" si="5"/>
        <v>-8.1038467106380807</v>
      </c>
      <c r="I11" s="4">
        <f t="shared" si="6"/>
        <v>55.48238284289279</v>
      </c>
      <c r="J11" s="4">
        <f t="shared" si="7"/>
        <v>57.021239446378146</v>
      </c>
    </row>
    <row r="12" spans="2:10">
      <c r="B12" s="6" t="s">
        <v>14</v>
      </c>
      <c r="C12" s="30">
        <f t="shared" si="0"/>
        <v>11.225017484962931</v>
      </c>
      <c r="D12" s="30">
        <f t="shared" si="1"/>
        <v>11.734559341129192</v>
      </c>
      <c r="E12" s="29">
        <f t="shared" si="2"/>
        <v>-4.3422325573005054</v>
      </c>
      <c r="F12" s="30">
        <f t="shared" si="3"/>
        <v>6.2623065349845648</v>
      </c>
      <c r="G12" s="30">
        <f t="shared" si="4"/>
        <v>7.0703269155423474</v>
      </c>
      <c r="H12" s="29">
        <f t="shared" si="5"/>
        <v>-11.42833125271126</v>
      </c>
      <c r="I12" s="30">
        <f t="shared" si="6"/>
        <v>9.0456352368405142</v>
      </c>
      <c r="J12" s="30">
        <f t="shared" si="7"/>
        <v>10.034166946780582</v>
      </c>
    </row>
    <row r="13" spans="2:10">
      <c r="B13" s="6" t="s">
        <v>15</v>
      </c>
      <c r="C13" s="30">
        <f t="shared" si="0"/>
        <v>57.624842277501813</v>
      </c>
      <c r="D13" s="30">
        <f t="shared" si="1"/>
        <v>54.949513341451087</v>
      </c>
      <c r="E13" s="29">
        <f t="shared" si="2"/>
        <v>4.8687036032994229</v>
      </c>
      <c r="F13" s="30">
        <f t="shared" si="3"/>
        <v>23.399011424593454</v>
      </c>
      <c r="G13" s="30">
        <f t="shared" si="4"/>
        <v>25.206669343681565</v>
      </c>
      <c r="H13" s="29">
        <f t="shared" si="5"/>
        <v>-7.1713477669005385</v>
      </c>
      <c r="I13" s="30">
        <f t="shared" si="6"/>
        <v>46.436747606052272</v>
      </c>
      <c r="J13" s="30">
        <f t="shared" si="7"/>
        <v>46.987072499597559</v>
      </c>
    </row>
    <row r="14" spans="2:10">
      <c r="B14" s="7" t="s">
        <v>16</v>
      </c>
      <c r="C14" s="30">
        <f t="shared" si="0"/>
        <v>2.9035671276190849</v>
      </c>
      <c r="D14" s="30">
        <f t="shared" si="1"/>
        <v>2.6134710207717933</v>
      </c>
      <c r="E14" s="29">
        <f t="shared" si="2"/>
        <v>11.10003151141207</v>
      </c>
      <c r="F14" s="30">
        <f t="shared" si="3"/>
        <v>0.25652514418995015</v>
      </c>
      <c r="G14" s="30">
        <f t="shared" si="4"/>
        <v>0.34427820579308194</v>
      </c>
      <c r="H14" s="29">
        <f t="shared" si="5"/>
        <v>-25.488997016521324</v>
      </c>
      <c r="I14" s="30">
        <f t="shared" si="6"/>
        <v>2.3398279029237274</v>
      </c>
      <c r="J14" s="30">
        <f t="shared" si="7"/>
        <v>2.2347668771065892</v>
      </c>
    </row>
    <row r="15" spans="2:10">
      <c r="B15" s="7" t="s">
        <v>17</v>
      </c>
      <c r="C15" s="30">
        <f t="shared" si="0"/>
        <v>15.478151327068007</v>
      </c>
      <c r="D15" s="30">
        <f t="shared" si="1"/>
        <v>14.401158811470392</v>
      </c>
      <c r="E15" s="29">
        <f t="shared" si="2"/>
        <v>7.4785128731432451</v>
      </c>
      <c r="F15" s="30">
        <f t="shared" si="3"/>
        <v>6.4383948641377762</v>
      </c>
      <c r="G15" s="30">
        <f t="shared" si="4"/>
        <v>6.4790371850375532</v>
      </c>
      <c r="H15" s="29">
        <f t="shared" si="5"/>
        <v>-0.62728951446111125</v>
      </c>
      <c r="I15" s="30">
        <f t="shared" si="6"/>
        <v>12.473006053917828</v>
      </c>
      <c r="J15" s="30">
        <f t="shared" si="7"/>
        <v>12.314363713251192</v>
      </c>
    </row>
    <row r="16" spans="2:10">
      <c r="B16" s="13" t="s">
        <v>25</v>
      </c>
      <c r="C16" s="23"/>
      <c r="D16" s="23"/>
      <c r="E16" s="24"/>
      <c r="F16" s="23"/>
      <c r="G16" s="23"/>
      <c r="H16" s="24"/>
      <c r="I16" s="25"/>
      <c r="J16" s="25"/>
    </row>
    <row r="17" spans="2:10">
      <c r="B17" s="22"/>
      <c r="C17" s="23"/>
      <c r="D17" s="23"/>
      <c r="E17" s="24"/>
      <c r="F17" s="23"/>
      <c r="G17" s="23"/>
      <c r="H17" s="24"/>
      <c r="I17" s="25"/>
      <c r="J17" s="25"/>
    </row>
    <row r="18" spans="2:10" s="11" customFormat="1">
      <c r="B18" s="19" t="s">
        <v>19</v>
      </c>
      <c r="E18" s="19" t="s">
        <v>20</v>
      </c>
    </row>
    <row r="19" spans="2:10" s="11" customFormat="1">
      <c r="B19" s="11" t="s">
        <v>27</v>
      </c>
      <c r="E19" s="20" t="s">
        <v>21</v>
      </c>
    </row>
    <row r="20" spans="2:10" s="11" customFormat="1">
      <c r="B20" s="11" t="s">
        <v>22</v>
      </c>
      <c r="E20" s="21" t="s">
        <v>23</v>
      </c>
    </row>
    <row r="21" spans="2:10" s="11" customFormat="1"/>
    <row r="22" spans="2:10" s="11" customFormat="1" ht="23.25">
      <c r="B22" s="12" t="s">
        <v>26</v>
      </c>
      <c r="D22" s="14" t="s">
        <v>18</v>
      </c>
      <c r="E22" s="14"/>
      <c r="F22" s="14"/>
      <c r="G22" s="14"/>
      <c r="H22" s="14"/>
      <c r="I22" s="14"/>
      <c r="J22" s="14"/>
    </row>
    <row r="23" spans="2:10">
      <c r="B23" s="15" t="s">
        <v>0</v>
      </c>
      <c r="C23" s="16" t="s">
        <v>1</v>
      </c>
      <c r="D23" s="16"/>
      <c r="E23" s="16"/>
      <c r="F23" s="17" t="s">
        <v>2</v>
      </c>
      <c r="G23" s="17"/>
      <c r="H23" s="17"/>
      <c r="I23" s="18" t="s">
        <v>3</v>
      </c>
      <c r="J23" s="18"/>
    </row>
    <row r="24" spans="2:10">
      <c r="B24" s="15"/>
      <c r="C24" s="1">
        <v>2014</v>
      </c>
      <c r="D24" s="1">
        <v>2013</v>
      </c>
      <c r="E24" s="1" t="s">
        <v>4</v>
      </c>
      <c r="F24" s="1">
        <v>2014</v>
      </c>
      <c r="G24" s="1">
        <v>2013</v>
      </c>
      <c r="H24" s="1" t="s">
        <v>4</v>
      </c>
      <c r="I24" s="1">
        <v>2014</v>
      </c>
      <c r="J24" s="1">
        <v>2013</v>
      </c>
    </row>
    <row r="25" spans="2:10">
      <c r="B25" s="15"/>
      <c r="C25" s="2" t="s">
        <v>5</v>
      </c>
      <c r="D25" s="2" t="s">
        <v>5</v>
      </c>
      <c r="E25" s="2" t="s">
        <v>6</v>
      </c>
      <c r="F25" s="2" t="s">
        <v>5</v>
      </c>
      <c r="G25" s="2" t="s">
        <v>5</v>
      </c>
      <c r="H25" s="2" t="s">
        <v>6</v>
      </c>
      <c r="I25" s="2" t="s">
        <v>6</v>
      </c>
      <c r="J25" s="2" t="s">
        <v>6</v>
      </c>
    </row>
    <row r="26" spans="2:10">
      <c r="B26" s="3" t="s">
        <v>7</v>
      </c>
      <c r="C26" s="4">
        <f>C27+C28</f>
        <v>7629.4231629999995</v>
      </c>
      <c r="D26" s="4">
        <v>7193.5019999999995</v>
      </c>
      <c r="E26" s="28">
        <f>C26*100/D26-100</f>
        <v>6.0599296837618226</v>
      </c>
      <c r="F26" s="4">
        <f>F27+F28</f>
        <v>3052.372797</v>
      </c>
      <c r="G26" s="4">
        <f>G27+G28</f>
        <v>2959.1950000000002</v>
      </c>
      <c r="H26" s="28">
        <f>F26*100/G26-100</f>
        <v>3.1487548809726889</v>
      </c>
      <c r="I26" s="4">
        <f>C26*100/$C$26</f>
        <v>100</v>
      </c>
      <c r="J26" s="4">
        <f>D26*100/$D$26</f>
        <v>100</v>
      </c>
    </row>
    <row r="27" spans="2:10">
      <c r="B27" s="3" t="s">
        <v>8</v>
      </c>
      <c r="C27" s="4">
        <v>888.32899999999995</v>
      </c>
      <c r="D27" s="4">
        <v>729.45899999999995</v>
      </c>
      <c r="E27" s="28">
        <f>C27*100/D27-100</f>
        <v>21.779154140260118</v>
      </c>
      <c r="F27" s="4">
        <v>102.181</v>
      </c>
      <c r="G27" s="4">
        <v>114.339</v>
      </c>
      <c r="H27" s="28">
        <f>F27*100/G27-100</f>
        <v>-10.633292227498927</v>
      </c>
      <c r="I27" s="4">
        <f t="shared" ref="I27:I36" si="8">C27*100/$C$26</f>
        <v>11.643462172973718</v>
      </c>
      <c r="J27" s="4">
        <f t="shared" ref="J27:J36" si="9">D27*100/$D$26</f>
        <v>10.140526825459977</v>
      </c>
    </row>
    <row r="28" spans="2:10">
      <c r="B28" s="3" t="s">
        <v>9</v>
      </c>
      <c r="C28" s="4">
        <v>6741.0941629999998</v>
      </c>
      <c r="D28" s="4">
        <v>6464.0429999999997</v>
      </c>
      <c r="E28" s="28">
        <f>C28*100/D28-100</f>
        <v>4.286035272351981</v>
      </c>
      <c r="F28" s="4">
        <v>2950.191797</v>
      </c>
      <c r="G28" s="4">
        <v>2844.8560000000002</v>
      </c>
      <c r="H28" s="28">
        <f>F28*100/G28-100</f>
        <v>3.7026758823645025</v>
      </c>
      <c r="I28" s="4">
        <f t="shared" si="8"/>
        <v>88.356537827026273</v>
      </c>
      <c r="J28" s="4">
        <f t="shared" si="9"/>
        <v>89.859473174540014</v>
      </c>
    </row>
    <row r="29" spans="2:10">
      <c r="B29" s="5" t="s">
        <v>10</v>
      </c>
      <c r="C29" s="10">
        <f>C30+C31</f>
        <v>1377.97461</v>
      </c>
      <c r="D29" s="10">
        <v>1315.627</v>
      </c>
      <c r="E29" s="27">
        <f>C29*100/D29-100</f>
        <v>4.7390035321561612</v>
      </c>
      <c r="F29" s="10">
        <f>F30+F31</f>
        <v>714.95938799999999</v>
      </c>
      <c r="G29" s="10">
        <f>G30+G31</f>
        <v>439.745</v>
      </c>
      <c r="H29" s="27">
        <f>F29*100/G29-100</f>
        <v>62.584995395058513</v>
      </c>
      <c r="I29" s="4">
        <f t="shared" si="8"/>
        <v>18.061321027291932</v>
      </c>
      <c r="J29" s="4">
        <f t="shared" si="9"/>
        <v>18.289103137804091</v>
      </c>
    </row>
    <row r="30" spans="2:10">
      <c r="B30" s="6" t="s">
        <v>11</v>
      </c>
      <c r="C30" s="8">
        <v>460.68522184756102</v>
      </c>
      <c r="D30" s="8">
        <v>485.91</v>
      </c>
      <c r="E30" s="29">
        <f>C30*100/D30-100</f>
        <v>-5.1912449121110882</v>
      </c>
      <c r="F30" s="8">
        <v>256.10473100000002</v>
      </c>
      <c r="G30" s="8">
        <v>129.696</v>
      </c>
      <c r="H30" s="29">
        <f>F30*100/G30-100</f>
        <v>97.465404484332623</v>
      </c>
      <c r="I30" s="30">
        <f t="shared" si="8"/>
        <v>6.0382706792529381</v>
      </c>
      <c r="J30" s="30">
        <f t="shared" si="9"/>
        <v>6.7548462487394882</v>
      </c>
    </row>
    <row r="31" spans="2:10">
      <c r="B31" s="6" t="s">
        <v>12</v>
      </c>
      <c r="C31" s="8">
        <v>917.28938815243896</v>
      </c>
      <c r="D31" s="8">
        <v>829.71699999999998</v>
      </c>
      <c r="E31" s="29">
        <f>C31*100/D31-100</f>
        <v>10.554488838054297</v>
      </c>
      <c r="F31" s="8">
        <v>458.85465699999997</v>
      </c>
      <c r="G31" s="8">
        <v>310.04899999999998</v>
      </c>
      <c r="H31" s="29">
        <f>F31*100/G31-100</f>
        <v>47.994238652600075</v>
      </c>
      <c r="I31" s="30">
        <f t="shared" si="8"/>
        <v>12.023050348038993</v>
      </c>
      <c r="J31" s="30">
        <f t="shared" si="9"/>
        <v>11.534256889064604</v>
      </c>
    </row>
    <row r="32" spans="2:10">
      <c r="B32" s="5" t="s">
        <v>13</v>
      </c>
      <c r="C32" s="10">
        <f>C33+C34</f>
        <v>4232.9857680000005</v>
      </c>
      <c r="D32" s="10">
        <v>4101.8240000000005</v>
      </c>
      <c r="E32" s="28">
        <f>C32*100/D32-100</f>
        <v>3.1976449501489981</v>
      </c>
      <c r="F32" s="10">
        <f>F33+F34</f>
        <v>1823.6193539999999</v>
      </c>
      <c r="G32" s="10">
        <f>G33+G34</f>
        <v>1985.3999999999999</v>
      </c>
      <c r="H32" s="28">
        <f>F32*100/G32-100</f>
        <v>-8.1485164702326927</v>
      </c>
      <c r="I32" s="4">
        <f t="shared" si="8"/>
        <v>55.482382842892797</v>
      </c>
      <c r="J32" s="4">
        <f t="shared" si="9"/>
        <v>57.021239446378139</v>
      </c>
    </row>
    <row r="33" spans="2:10">
      <c r="B33" s="6" t="s">
        <v>14</v>
      </c>
      <c r="C33" s="8">
        <v>690.12978999999996</v>
      </c>
      <c r="D33" s="8">
        <v>721.80799999999999</v>
      </c>
      <c r="E33" s="29">
        <f>C33*100/D33-100</f>
        <v>-4.3887307982178214</v>
      </c>
      <c r="F33" s="8">
        <v>385.01537300000001</v>
      </c>
      <c r="G33" s="8">
        <v>434.90499999999997</v>
      </c>
      <c r="H33" s="29">
        <f>F33*100/G33-100</f>
        <v>-11.47138501511823</v>
      </c>
      <c r="I33" s="30">
        <f t="shared" si="8"/>
        <v>9.0456352368405124</v>
      </c>
      <c r="J33" s="30">
        <f t="shared" si="9"/>
        <v>10.034166946780582</v>
      </c>
    </row>
    <row r="34" spans="2:10">
      <c r="B34" s="6" t="s">
        <v>15</v>
      </c>
      <c r="C34" s="8">
        <v>3542.8559780000001</v>
      </c>
      <c r="D34" s="8">
        <v>3380.0160000000001</v>
      </c>
      <c r="E34" s="29">
        <f>C34*100/D34-100</f>
        <v>4.817728022589236</v>
      </c>
      <c r="F34" s="8">
        <v>1438.603981</v>
      </c>
      <c r="G34" s="8">
        <v>1550.4949999999999</v>
      </c>
      <c r="H34" s="29">
        <f>F34*100/G34-100</f>
        <v>-7.216470804485013</v>
      </c>
      <c r="I34" s="30">
        <f t="shared" si="8"/>
        <v>46.436747606052272</v>
      </c>
      <c r="J34" s="30">
        <f t="shared" si="9"/>
        <v>46.987072499597559</v>
      </c>
    </row>
    <row r="35" spans="2:10">
      <c r="B35" s="7" t="s">
        <v>16</v>
      </c>
      <c r="C35" s="8">
        <v>178.51537200000001</v>
      </c>
      <c r="D35" s="8">
        <v>160.75800000000001</v>
      </c>
      <c r="E35" s="29">
        <f>C35*100/D35-100</f>
        <v>11.046026947336998</v>
      </c>
      <c r="F35" s="8">
        <v>15.771525</v>
      </c>
      <c r="G35" s="8">
        <v>21.177</v>
      </c>
      <c r="H35" s="29">
        <f>F35*100/G35-100</f>
        <v>-25.525216036265746</v>
      </c>
      <c r="I35" s="30">
        <f t="shared" si="8"/>
        <v>2.3398279029237279</v>
      </c>
      <c r="J35" s="30">
        <f t="shared" si="9"/>
        <v>2.2347668771065892</v>
      </c>
    </row>
    <row r="36" spans="2:10">
      <c r="B36" s="7" t="s">
        <v>17</v>
      </c>
      <c r="C36" s="9">
        <f>C28-C29-C32-C35</f>
        <v>951.61841299999901</v>
      </c>
      <c r="D36" s="9">
        <v>885.8339999999987</v>
      </c>
      <c r="E36" s="29">
        <f>C36*100/D36-100</f>
        <v>7.4262686914252924</v>
      </c>
      <c r="F36" s="9">
        <f>F28-F29-F32-F35</f>
        <v>395.84153000000026</v>
      </c>
      <c r="G36" s="9">
        <f>G28-G29-G32-G35</f>
        <v>398.53400000000045</v>
      </c>
      <c r="H36" s="29">
        <f>F36*100/G36-100</f>
        <v>-0.6755935503621231</v>
      </c>
      <c r="I36" s="30">
        <f t="shared" si="8"/>
        <v>12.473006053917828</v>
      </c>
      <c r="J36" s="30">
        <f t="shared" si="9"/>
        <v>12.314363713251192</v>
      </c>
    </row>
    <row r="37" spans="2:10" s="11" customFormat="1">
      <c r="B37" s="13" t="s">
        <v>25</v>
      </c>
    </row>
    <row r="38" spans="2:10" s="11" customFormat="1"/>
    <row r="39" spans="2:10" s="11" customFormat="1"/>
    <row r="40" spans="2:10" s="11" customFormat="1"/>
    <row r="41" spans="2:10" s="11" customFormat="1"/>
    <row r="42" spans="2:10" s="11" customFormat="1"/>
    <row r="43" spans="2:10" s="11" customFormat="1"/>
    <row r="44" spans="2:10" s="11" customFormat="1"/>
    <row r="45" spans="2:10" s="11" customFormat="1"/>
    <row r="46" spans="2:10" s="11" customFormat="1"/>
    <row r="47" spans="2:10" s="11" customFormat="1"/>
    <row r="48" spans="2:10" s="11" customFormat="1"/>
    <row r="49" s="11" customFormat="1"/>
    <row r="50" s="11" customFormat="1"/>
    <row r="51" s="11" customFormat="1"/>
    <row r="52" s="11" customFormat="1"/>
    <row r="53" s="11" customFormat="1"/>
    <row r="54" s="11" customFormat="1"/>
    <row r="55" s="11" customFormat="1"/>
    <row r="56" s="11" customFormat="1"/>
    <row r="57" s="11" customFormat="1"/>
    <row r="58" s="11" customFormat="1"/>
    <row r="59" s="11" customFormat="1"/>
    <row r="60" s="11" customFormat="1"/>
    <row r="61" s="11" customFormat="1"/>
    <row r="62" s="11" customFormat="1"/>
    <row r="63" s="11" customFormat="1"/>
    <row r="64" s="11" customFormat="1"/>
    <row r="65" s="11" customFormat="1"/>
    <row r="66" s="11" customFormat="1"/>
    <row r="67" s="11" customFormat="1"/>
    <row r="68" s="11" customFormat="1"/>
    <row r="69" s="11" customFormat="1"/>
    <row r="70" s="11" customFormat="1"/>
    <row r="71" s="11" customFormat="1"/>
    <row r="72" s="11" customFormat="1"/>
    <row r="73" s="11" customFormat="1"/>
    <row r="74" s="11" customFormat="1"/>
    <row r="75" s="11" customFormat="1"/>
    <row r="76" s="11" customFormat="1"/>
    <row r="77" s="11" customFormat="1"/>
    <row r="78" s="11" customFormat="1"/>
    <row r="79" s="11" customFormat="1"/>
    <row r="80" s="11" customFormat="1"/>
    <row r="81" s="11" customFormat="1"/>
    <row r="82" s="11" customFormat="1"/>
    <row r="83" s="11" customFormat="1"/>
    <row r="84" s="11" customFormat="1"/>
    <row r="85" s="11" customFormat="1"/>
    <row r="86" s="11" customFormat="1"/>
    <row r="87" s="11" customFormat="1"/>
    <row r="88" s="11" customFormat="1"/>
    <row r="89" s="11" customFormat="1"/>
    <row r="90" s="11" customFormat="1"/>
    <row r="91" s="11" customFormat="1"/>
    <row r="92" s="11" customFormat="1"/>
    <row r="93" s="11" customFormat="1"/>
    <row r="94" s="11" customFormat="1"/>
    <row r="95" s="11" customFormat="1"/>
    <row r="96" s="11" customFormat="1"/>
    <row r="97" s="11" customFormat="1"/>
    <row r="98" s="11" customFormat="1"/>
    <row r="99" s="11" customFormat="1"/>
    <row r="100" s="11" customFormat="1"/>
    <row r="101" s="11" customFormat="1"/>
    <row r="102" s="11" customFormat="1"/>
    <row r="103" s="11" customFormat="1"/>
    <row r="104" s="11" customFormat="1"/>
    <row r="105" s="11" customFormat="1"/>
    <row r="106" s="11" customFormat="1"/>
    <row r="107" s="11" customFormat="1"/>
    <row r="108" s="11" customFormat="1"/>
    <row r="109" s="11" customFormat="1"/>
    <row r="110" s="11" customFormat="1"/>
    <row r="111" s="11" customFormat="1"/>
    <row r="112" s="11" customFormat="1"/>
    <row r="113" s="11" customFormat="1"/>
    <row r="114" s="11" customFormat="1"/>
    <row r="115" s="11" customFormat="1"/>
    <row r="116" s="11" customFormat="1"/>
    <row r="117" s="11" customFormat="1"/>
    <row r="118" s="11" customFormat="1"/>
    <row r="119" s="11" customFormat="1"/>
    <row r="120" s="11" customFormat="1"/>
    <row r="121" s="11" customFormat="1"/>
    <row r="122" s="11" customFormat="1"/>
    <row r="123" s="11" customFormat="1"/>
    <row r="124" s="11" customFormat="1"/>
    <row r="125" s="11" customFormat="1"/>
    <row r="126" s="11" customFormat="1"/>
    <row r="127" s="11" customFormat="1"/>
    <row r="128" s="11" customFormat="1"/>
    <row r="129" s="11" customFormat="1"/>
    <row r="130" s="11" customFormat="1"/>
    <row r="131" s="11" customFormat="1"/>
    <row r="132" s="11" customFormat="1"/>
    <row r="133" s="11" customFormat="1"/>
    <row r="134" s="11" customFormat="1"/>
    <row r="135" s="11" customFormat="1"/>
    <row r="136" s="11" customFormat="1"/>
    <row r="137" s="11" customFormat="1"/>
    <row r="138" s="11" customFormat="1"/>
    <row r="139" s="11" customFormat="1"/>
    <row r="140" s="11" customFormat="1"/>
    <row r="141" s="11" customFormat="1"/>
    <row r="142" s="11" customFormat="1"/>
    <row r="143" s="11" customFormat="1"/>
    <row r="144" s="11" customFormat="1"/>
    <row r="145" s="11" customFormat="1"/>
    <row r="146" s="11" customFormat="1"/>
    <row r="147" s="11" customFormat="1"/>
    <row r="148" s="11" customFormat="1"/>
    <row r="149" s="11" customFormat="1"/>
    <row r="150" s="11" customFormat="1"/>
    <row r="151" s="11" customFormat="1"/>
    <row r="152" s="11" customFormat="1"/>
    <row r="153" s="11" customFormat="1"/>
    <row r="154" s="11" customFormat="1"/>
    <row r="155" s="11" customFormat="1"/>
    <row r="156" s="11" customFormat="1"/>
    <row r="157" s="11" customFormat="1"/>
    <row r="158" s="11" customFormat="1"/>
    <row r="159" s="11" customFormat="1"/>
    <row r="160" s="11" customFormat="1"/>
    <row r="161" s="11" customFormat="1"/>
    <row r="162" s="11" customFormat="1"/>
    <row r="163" s="11" customFormat="1"/>
    <row r="164" s="11" customFormat="1"/>
    <row r="165" s="11" customFormat="1"/>
    <row r="166" s="11" customFormat="1"/>
    <row r="167" s="11" customFormat="1"/>
    <row r="168" s="11" customFormat="1"/>
    <row r="169" s="11" customFormat="1"/>
    <row r="170" s="11" customFormat="1"/>
    <row r="171" s="11" customFormat="1"/>
    <row r="172" s="11" customFormat="1"/>
    <row r="173" s="11" customFormat="1"/>
    <row r="174" s="11" customFormat="1"/>
    <row r="175" s="11" customFormat="1"/>
    <row r="176" s="11" customFormat="1"/>
    <row r="177" s="11" customFormat="1"/>
    <row r="178" s="11" customFormat="1"/>
    <row r="179" s="11" customFormat="1"/>
    <row r="180" s="11" customFormat="1"/>
    <row r="181" s="11" customFormat="1"/>
    <row r="182" s="11" customFormat="1"/>
    <row r="183" s="11" customFormat="1"/>
    <row r="184" s="11" customFormat="1"/>
    <row r="185" s="11" customFormat="1"/>
    <row r="186" s="11" customFormat="1"/>
    <row r="187" s="11" customFormat="1"/>
    <row r="188" s="11" customFormat="1"/>
    <row r="189" s="11" customFormat="1"/>
    <row r="190" s="11" customFormat="1"/>
    <row r="191" s="11" customFormat="1"/>
    <row r="192" s="11" customFormat="1"/>
    <row r="193" s="11" customFormat="1"/>
    <row r="194" s="11" customFormat="1"/>
    <row r="195" s="11" customFormat="1"/>
    <row r="196" s="11" customFormat="1"/>
    <row r="197" s="11" customFormat="1"/>
    <row r="198" s="11" customFormat="1"/>
    <row r="199" s="11" customFormat="1"/>
    <row r="200" s="11" customFormat="1"/>
    <row r="201" s="11" customFormat="1"/>
    <row r="202" s="11" customFormat="1"/>
    <row r="203" s="11" customFormat="1"/>
    <row r="204" s="11" customFormat="1"/>
    <row r="205" s="11" customFormat="1"/>
    <row r="206" s="11" customFormat="1"/>
    <row r="207" s="11" customFormat="1"/>
    <row r="208" s="11" customFormat="1"/>
    <row r="209" s="11" customFormat="1"/>
    <row r="210" s="11" customFormat="1"/>
    <row r="211" s="11" customFormat="1"/>
    <row r="212" s="11" customFormat="1"/>
    <row r="213" s="11" customFormat="1"/>
    <row r="214" s="11" customFormat="1"/>
    <row r="215" s="11" customFormat="1"/>
    <row r="216" s="11" customFormat="1"/>
    <row r="217" s="11" customFormat="1"/>
    <row r="218" s="11" customFormat="1"/>
    <row r="219" s="11" customFormat="1"/>
    <row r="220" s="11" customFormat="1"/>
    <row r="221" s="11" customFormat="1"/>
    <row r="222" s="11" customFormat="1"/>
    <row r="223" s="11" customFormat="1"/>
    <row r="224" s="11" customFormat="1"/>
    <row r="225" s="11" customFormat="1"/>
    <row r="226" s="11" customFormat="1"/>
    <row r="227" s="11" customFormat="1"/>
    <row r="228" s="11" customFormat="1"/>
    <row r="229" s="11" customFormat="1"/>
    <row r="230" s="11" customFormat="1"/>
    <row r="231" s="11" customFormat="1"/>
    <row r="232" s="11" customFormat="1"/>
    <row r="233" s="11" customFormat="1"/>
    <row r="234" s="11" customFormat="1"/>
    <row r="235" s="11" customFormat="1"/>
    <row r="236" s="11" customFormat="1"/>
    <row r="237" s="11" customFormat="1"/>
    <row r="238" s="11" customFormat="1"/>
    <row r="239" s="11" customFormat="1"/>
    <row r="240" s="11" customFormat="1"/>
    <row r="241" s="11" customFormat="1"/>
    <row r="242" s="11" customFormat="1"/>
    <row r="243" s="11" customFormat="1"/>
    <row r="244" s="11" customFormat="1"/>
    <row r="245" s="11" customFormat="1"/>
    <row r="246" s="11" customFormat="1"/>
    <row r="247" s="11" customFormat="1"/>
    <row r="248" s="11" customFormat="1"/>
    <row r="249" s="11" customFormat="1"/>
    <row r="250" s="11" customFormat="1"/>
    <row r="251" s="11" customFormat="1"/>
    <row r="252" s="11" customFormat="1"/>
    <row r="253" s="11" customFormat="1"/>
    <row r="254" s="11" customFormat="1"/>
    <row r="255" s="11" customFormat="1"/>
    <row r="256" s="11" customFormat="1"/>
    <row r="257" s="11" customFormat="1"/>
    <row r="258" s="11" customFormat="1"/>
    <row r="259" s="11" customFormat="1"/>
    <row r="260" s="11" customFormat="1"/>
    <row r="261" s="11" customFormat="1"/>
    <row r="262" s="11" customFormat="1"/>
    <row r="263" s="11" customFormat="1"/>
    <row r="264" s="11" customFormat="1"/>
    <row r="265" s="11" customFormat="1"/>
    <row r="266" s="11" customFormat="1"/>
    <row r="267" s="11" customFormat="1"/>
    <row r="268" s="11" customFormat="1"/>
    <row r="269" s="11" customFormat="1"/>
  </sheetData>
  <mergeCells count="9">
    <mergeCell ref="B2:B4"/>
    <mergeCell ref="C2:E2"/>
    <mergeCell ref="F2:H2"/>
    <mergeCell ref="I2:J2"/>
    <mergeCell ref="D22:J22"/>
    <mergeCell ref="B23:B25"/>
    <mergeCell ref="C23:E23"/>
    <mergeCell ref="F23:H23"/>
    <mergeCell ref="I23:J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5" sqref="B3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2012-09-27T08:00:33Z</dcterms:created>
  <dcterms:modified xsi:type="dcterms:W3CDTF">2015-03-31T08:55:33Z</dcterms:modified>
</cp:coreProperties>
</file>