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10" windowWidth="18480" windowHeight="114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7" i="1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J6"/>
  <c r="I6"/>
  <c r="G6"/>
  <c r="D6"/>
  <c r="F6"/>
  <c r="C6"/>
  <c r="H16"/>
  <c r="H15"/>
  <c r="H14"/>
  <c r="H13"/>
  <c r="H12"/>
  <c r="H11"/>
  <c r="H10"/>
  <c r="H9"/>
  <c r="H8"/>
  <c r="H7"/>
  <c r="H6"/>
  <c r="E16"/>
  <c r="E15"/>
  <c r="E14"/>
  <c r="E13"/>
  <c r="E12"/>
  <c r="E11"/>
  <c r="E10"/>
  <c r="E9"/>
  <c r="E8"/>
  <c r="E7"/>
  <c r="E6"/>
  <c r="H36"/>
  <c r="H35"/>
  <c r="H34"/>
  <c r="H32"/>
  <c r="H31"/>
  <c r="H29"/>
  <c r="H28"/>
  <c r="E28"/>
  <c r="E29"/>
  <c r="E31"/>
  <c r="E32"/>
  <c r="E34"/>
  <c r="E35"/>
  <c r="E36"/>
  <c r="G33" l="1"/>
  <c r="G30"/>
  <c r="G27"/>
  <c r="G37" l="1"/>
  <c r="F33"/>
  <c r="H33" s="1"/>
  <c r="F30"/>
  <c r="H30" s="1"/>
  <c r="F27"/>
  <c r="H27" s="1"/>
  <c r="D33"/>
  <c r="C33"/>
  <c r="D30"/>
  <c r="C30"/>
  <c r="D27"/>
  <c r="C27"/>
  <c r="I28" l="1"/>
  <c r="I29"/>
  <c r="I31"/>
  <c r="I32"/>
  <c r="I34"/>
  <c r="I35"/>
  <c r="I36"/>
  <c r="I27"/>
  <c r="E27"/>
  <c r="J28"/>
  <c r="J29"/>
  <c r="J31"/>
  <c r="J32"/>
  <c r="J34"/>
  <c r="J35"/>
  <c r="J36"/>
  <c r="J27"/>
  <c r="I30"/>
  <c r="E30"/>
  <c r="I33"/>
  <c r="E33"/>
  <c r="J30"/>
  <c r="J33"/>
  <c r="F37"/>
  <c r="H37" s="1"/>
  <c r="D37"/>
  <c r="J37" s="1"/>
  <c r="C37"/>
  <c r="I37" l="1"/>
  <c r="E37"/>
</calcChain>
</file>

<file path=xl/sharedStrings.xml><?xml version="1.0" encoding="utf-8"?>
<sst xmlns="http://schemas.openxmlformats.org/spreadsheetml/2006/main" count="71" uniqueCount="29">
  <si>
    <t>Business line</t>
  </si>
  <si>
    <t>GROSS WRITTEN PREMIUMS</t>
  </si>
  <si>
    <t>PAID CLAIMS</t>
  </si>
  <si>
    <t>Weight in all GWP</t>
  </si>
  <si>
    <t>Change</t>
  </si>
  <si>
    <t>MKD m</t>
  </si>
  <si>
    <t>%</t>
  </si>
  <si>
    <t>TOTAL MARKET</t>
  </si>
  <si>
    <t>TOTAL LIFE</t>
  </si>
  <si>
    <t>TOTAL NON-LIFE, of which: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</si>
  <si>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</si>
  <si>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</si>
  <si>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</si>
  <si>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</si>
  <si>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</si>
  <si>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</si>
  <si>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</si>
  <si>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</si>
  <si>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in local currency, MKD</t>
  </si>
  <si>
    <t>Market porfolio as of December 31th 2013</t>
  </si>
  <si>
    <t>FY2013</t>
  </si>
  <si>
    <t>FY2012</t>
  </si>
  <si>
    <t>EUR m</t>
  </si>
  <si>
    <t>Sources:</t>
  </si>
  <si>
    <t>National Bank of the Republic of Macedonia</t>
  </si>
  <si>
    <t xml:space="preserve">Insurance Supervision Agency </t>
  </si>
  <si>
    <t>1 EUR = 61.5000 Denars, MKD (December 31st 2012)</t>
  </si>
  <si>
    <t>1 EUR = 61.5113 Denars, MKD (December 31st 2013)</t>
  </si>
  <si>
    <t>Macedonian currency exchange rate for calculations:</t>
  </si>
</sst>
</file>

<file path=xl/styles.xml><?xml version="1.0" encoding="utf-8"?>
<styleSheet xmlns="http://schemas.openxmlformats.org/spreadsheetml/2006/main">
  <numFmts count="1">
    <numFmt numFmtId="164" formatCode="_-* #,##0.00\ _l_e_i_-;\-* #,##0.00\ _l_e_i_-;_-* &quot;-&quot;??\ _l_e_i_-;_-@_-"/>
  </numFmts>
  <fonts count="1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8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Tahoma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27">
    <xf numFmtId="0" fontId="0" fillId="0" borderId="0" xfId="0"/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7" borderId="2" xfId="0" applyFont="1" applyFill="1" applyBorder="1"/>
    <xf numFmtId="0" fontId="0" fillId="0" borderId="2" xfId="0" applyFill="1" applyBorder="1" applyAlignment="1">
      <alignment horizontal="left" indent="4"/>
    </xf>
    <xf numFmtId="0" fontId="0" fillId="0" borderId="2" xfId="0" applyFill="1" applyBorder="1"/>
    <xf numFmtId="0" fontId="0" fillId="2" borderId="0" xfId="0" applyFill="1"/>
    <xf numFmtId="0" fontId="2" fillId="2" borderId="1" xfId="0" applyFont="1" applyFill="1" applyBorder="1" applyAlignment="1"/>
    <xf numFmtId="0" fontId="6" fillId="2" borderId="0" xfId="0" applyFont="1" applyFill="1"/>
    <xf numFmtId="164" fontId="2" fillId="0" borderId="2" xfId="1" applyFont="1" applyFill="1" applyBorder="1"/>
    <xf numFmtId="164" fontId="8" fillId="0" borderId="2" xfId="1" applyFont="1" applyFill="1" applyBorder="1"/>
    <xf numFmtId="164" fontId="8" fillId="0" borderId="2" xfId="0" applyNumberFormat="1" applyFont="1" applyFill="1" applyBorder="1"/>
    <xf numFmtId="0" fontId="9" fillId="2" borderId="0" xfId="0" applyFont="1" applyFill="1"/>
    <xf numFmtId="0" fontId="9" fillId="7" borderId="2" xfId="0" applyFont="1" applyFill="1" applyBorder="1"/>
    <xf numFmtId="164" fontId="9" fillId="0" borderId="2" xfId="1" applyFont="1" applyFill="1" applyBorder="1"/>
    <xf numFmtId="0" fontId="9" fillId="0" borderId="0" xfId="0" applyFont="1"/>
    <xf numFmtId="0" fontId="9" fillId="0" borderId="2" xfId="0" applyFont="1" applyFill="1" applyBorder="1"/>
    <xf numFmtId="164" fontId="9" fillId="0" borderId="2" xfId="0" applyNumberFormat="1" applyFont="1" applyFill="1" applyBorder="1"/>
    <xf numFmtId="0" fontId="8" fillId="0" borderId="2" xfId="0" applyFont="1" applyFill="1" applyBorder="1"/>
    <xf numFmtId="0" fontId="8" fillId="0" borderId="2" xfId="0" applyFont="1" applyFill="1" applyBorder="1" applyAlignment="1">
      <alignment horizontal="left" indent="4"/>
    </xf>
    <xf numFmtId="0" fontId="10" fillId="2" borderId="0" xfId="0" applyFont="1" applyFill="1" applyAlignment="1"/>
    <xf numFmtId="0" fontId="10" fillId="2" borderId="0" xfId="0" applyFont="1" applyFill="1"/>
    <xf numFmtId="0" fontId="5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73"/>
  <sheetViews>
    <sheetView tabSelected="1" workbookViewId="0">
      <selection activeCell="M30" sqref="M30"/>
    </sheetView>
  </sheetViews>
  <sheetFormatPr defaultRowHeight="15"/>
  <cols>
    <col min="1" max="1" width="9.140625" style="6"/>
    <col min="2" max="2" width="26.85546875" customWidth="1"/>
    <col min="3" max="4" width="15.7109375" customWidth="1"/>
    <col min="5" max="5" width="9.7109375" bestFit="1" customWidth="1"/>
    <col min="6" max="7" width="17" customWidth="1"/>
    <col min="8" max="8" width="9.7109375" bestFit="1" customWidth="1"/>
    <col min="9" max="10" width="10.7109375" bestFit="1" customWidth="1"/>
    <col min="11" max="30" width="9.140625" style="6"/>
  </cols>
  <sheetData>
    <row r="1" spans="2:10" s="6" customFormat="1"/>
    <row r="2" spans="2:10" s="6" customFormat="1" ht="23.25">
      <c r="B2" s="7" t="s">
        <v>19</v>
      </c>
      <c r="D2" s="22"/>
      <c r="E2" s="22"/>
      <c r="F2" s="22"/>
      <c r="G2" s="22"/>
      <c r="H2" s="22"/>
      <c r="I2" s="22"/>
      <c r="J2" s="22"/>
    </row>
    <row r="3" spans="2:10">
      <c r="B3" s="23" t="s">
        <v>0</v>
      </c>
      <c r="C3" s="24" t="s">
        <v>1</v>
      </c>
      <c r="D3" s="24"/>
      <c r="E3" s="24"/>
      <c r="F3" s="25" t="s">
        <v>2</v>
      </c>
      <c r="G3" s="25"/>
      <c r="H3" s="25"/>
      <c r="I3" s="26" t="s">
        <v>3</v>
      </c>
      <c r="J3" s="26"/>
    </row>
    <row r="4" spans="2:10">
      <c r="B4" s="23"/>
      <c r="C4" s="1" t="s">
        <v>20</v>
      </c>
      <c r="D4" s="1" t="s">
        <v>21</v>
      </c>
      <c r="E4" s="1" t="s">
        <v>4</v>
      </c>
      <c r="F4" s="1" t="s">
        <v>20</v>
      </c>
      <c r="G4" s="1" t="s">
        <v>21</v>
      </c>
      <c r="H4" s="1" t="s">
        <v>4</v>
      </c>
      <c r="I4" s="1" t="s">
        <v>20</v>
      </c>
      <c r="J4" s="1" t="s">
        <v>21</v>
      </c>
    </row>
    <row r="5" spans="2:10">
      <c r="B5" s="23"/>
      <c r="C5" s="2" t="s">
        <v>22</v>
      </c>
      <c r="D5" s="2" t="s">
        <v>22</v>
      </c>
      <c r="E5" s="2" t="s">
        <v>6</v>
      </c>
      <c r="F5" s="2" t="s">
        <v>22</v>
      </c>
      <c r="G5" s="2" t="s">
        <v>22</v>
      </c>
      <c r="H5" s="2" t="s">
        <v>6</v>
      </c>
      <c r="I5" s="2" t="s">
        <v>6</v>
      </c>
      <c r="J5" s="2" t="s">
        <v>6</v>
      </c>
    </row>
    <row r="6" spans="2:10">
      <c r="B6" s="16" t="s">
        <v>7</v>
      </c>
      <c r="C6" s="14">
        <f>C27/61.5113</f>
        <v>116.94602455158645</v>
      </c>
      <c r="D6" s="14">
        <f>D27/61.5</f>
        <v>114.04263414634147</v>
      </c>
      <c r="E6" s="14">
        <f>C6*100/D6-100</f>
        <v>2.5458815705004696</v>
      </c>
      <c r="F6" s="14">
        <f>F27/61.5113</f>
        <v>48.108152485803423</v>
      </c>
      <c r="G6" s="14">
        <f>G27/61.5</f>
        <v>49.002813008130076</v>
      </c>
      <c r="H6" s="14">
        <f>F6*100/G6-100</f>
        <v>-1.8257329883862354</v>
      </c>
      <c r="I6" s="14">
        <f>C6*100/$C$6</f>
        <v>100</v>
      </c>
      <c r="J6" s="14">
        <f>D6*100/$D$6</f>
        <v>100.00000000000001</v>
      </c>
    </row>
    <row r="7" spans="2:10">
      <c r="B7" s="16" t="s">
        <v>8</v>
      </c>
      <c r="C7" s="14">
        <f t="shared" ref="C7:C16" si="0">C28/61.5113</f>
        <v>11.858942990962635</v>
      </c>
      <c r="D7" s="14">
        <f t="shared" ref="D7:D16" si="1">D28/61.5</f>
        <v>9.7257560975609767</v>
      </c>
      <c r="E7" s="14">
        <f t="shared" ref="E7:E16" si="2">C7*100/D7-100</f>
        <v>21.933378464391254</v>
      </c>
      <c r="F7" s="14">
        <f t="shared" ref="F7:F16" si="3">F28/61.5113</f>
        <v>1.8588291907340602</v>
      </c>
      <c r="G7" s="14">
        <f t="shared" ref="G7:G16" si="4">G28/61.5</f>
        <v>1.4969105691056912</v>
      </c>
      <c r="H7" s="14">
        <f t="shared" ref="H7:H16" si="5">F7*100/G7-100</f>
        <v>24.177705007760906</v>
      </c>
      <c r="I7" s="14">
        <f t="shared" ref="I7:I16" si="6">C7*100/$C$6</f>
        <v>10.140526825459977</v>
      </c>
      <c r="J7" s="14">
        <f t="shared" ref="J7:J16" si="7">D7*100/$D$6</f>
        <v>8.5281755988560555</v>
      </c>
    </row>
    <row r="8" spans="2:10">
      <c r="B8" s="16" t="s">
        <v>9</v>
      </c>
      <c r="C8" s="14">
        <f t="shared" si="0"/>
        <v>105.08708156062382</v>
      </c>
      <c r="D8" s="14">
        <f t="shared" si="1"/>
        <v>104.3168780487805</v>
      </c>
      <c r="E8" s="14">
        <f t="shared" si="2"/>
        <v>0.73833067692378052</v>
      </c>
      <c r="F8" s="14">
        <f t="shared" si="3"/>
        <v>46.249323295069367</v>
      </c>
      <c r="G8" s="14">
        <f t="shared" si="4"/>
        <v>47.505902439024389</v>
      </c>
      <c r="H8" s="14">
        <f t="shared" si="5"/>
        <v>-2.6451010915283319</v>
      </c>
      <c r="I8" s="14">
        <f t="shared" si="6"/>
        <v>89.859473174540014</v>
      </c>
      <c r="J8" s="14">
        <f t="shared" si="7"/>
        <v>91.471824401143948</v>
      </c>
    </row>
    <row r="9" spans="2:10">
      <c r="B9" s="16" t="s">
        <v>10</v>
      </c>
      <c r="C9" s="14">
        <f t="shared" si="0"/>
        <v>21.38837904580134</v>
      </c>
      <c r="D9" s="14">
        <f t="shared" si="1"/>
        <v>22.651821138211382</v>
      </c>
      <c r="E9" s="14">
        <f t="shared" si="2"/>
        <v>-5.5776623199568718</v>
      </c>
      <c r="F9" s="14">
        <f t="shared" si="3"/>
        <v>7.1490116450148182</v>
      </c>
      <c r="G9" s="14">
        <f t="shared" si="4"/>
        <v>9.550487804878049</v>
      </c>
      <c r="H9" s="14">
        <f t="shared" si="5"/>
        <v>-25.145062837907005</v>
      </c>
      <c r="I9" s="14">
        <f t="shared" si="6"/>
        <v>18.289103137804091</v>
      </c>
      <c r="J9" s="14">
        <f t="shared" si="7"/>
        <v>19.862590256503697</v>
      </c>
    </row>
    <row r="10" spans="2:10">
      <c r="B10" s="19" t="s">
        <v>11</v>
      </c>
      <c r="C10" s="10">
        <f t="shared" si="0"/>
        <v>7.8995241524727984</v>
      </c>
      <c r="D10" s="10">
        <f t="shared" si="1"/>
        <v>9.9499349593495943</v>
      </c>
      <c r="E10" s="10">
        <f t="shared" si="2"/>
        <v>-20.607278492309121</v>
      </c>
      <c r="F10" s="10">
        <f t="shared" si="3"/>
        <v>2.1084906350540469</v>
      </c>
      <c r="G10" s="10">
        <f t="shared" si="4"/>
        <v>4.1977235772357728</v>
      </c>
      <c r="H10" s="10">
        <f t="shared" si="5"/>
        <v>-49.770617424921028</v>
      </c>
      <c r="I10" s="10">
        <f t="shared" si="6"/>
        <v>6.7548462487394891</v>
      </c>
      <c r="J10" s="10">
        <f t="shared" si="7"/>
        <v>8.7247502075247283</v>
      </c>
    </row>
    <row r="11" spans="2:10">
      <c r="B11" s="19" t="s">
        <v>12</v>
      </c>
      <c r="C11" s="10">
        <f t="shared" si="0"/>
        <v>13.488854893328543</v>
      </c>
      <c r="D11" s="10">
        <f t="shared" si="1"/>
        <v>12.701886178861789</v>
      </c>
      <c r="E11" s="10">
        <f t="shared" si="2"/>
        <v>6.195683880213096</v>
      </c>
      <c r="F11" s="10">
        <f t="shared" si="3"/>
        <v>5.0405210099607709</v>
      </c>
      <c r="G11" s="10">
        <f t="shared" si="4"/>
        <v>5.3527642276422762</v>
      </c>
      <c r="H11" s="10">
        <f t="shared" si="5"/>
        <v>-5.8333078835986498</v>
      </c>
      <c r="I11" s="10">
        <f t="shared" si="6"/>
        <v>11.534256889064604</v>
      </c>
      <c r="J11" s="10">
        <f t="shared" si="7"/>
        <v>11.137840048978973</v>
      </c>
    </row>
    <row r="12" spans="2:10">
      <c r="B12" s="16" t="s">
        <v>13</v>
      </c>
      <c r="C12" s="14">
        <f t="shared" si="0"/>
        <v>66.684072682580279</v>
      </c>
      <c r="D12" s="14">
        <f t="shared" si="1"/>
        <v>65.668065040650404</v>
      </c>
      <c r="E12" s="14">
        <f t="shared" si="2"/>
        <v>1.5471868118863199</v>
      </c>
      <c r="F12" s="14">
        <f t="shared" si="3"/>
        <v>32.276996259223914</v>
      </c>
      <c r="G12" s="14">
        <f t="shared" si="4"/>
        <v>30.989772357723577</v>
      </c>
      <c r="H12" s="14">
        <f t="shared" si="5"/>
        <v>4.1537055730566692</v>
      </c>
      <c r="I12" s="14">
        <f t="shared" si="6"/>
        <v>57.021239446378146</v>
      </c>
      <c r="J12" s="14">
        <f t="shared" si="7"/>
        <v>57.58203108180053</v>
      </c>
    </row>
    <row r="13" spans="2:10">
      <c r="B13" s="19" t="s">
        <v>14</v>
      </c>
      <c r="C13" s="10">
        <f t="shared" si="0"/>
        <v>11.734559341129192</v>
      </c>
      <c r="D13" s="10">
        <f t="shared" si="1"/>
        <v>12.385560975609756</v>
      </c>
      <c r="E13" s="10">
        <f t="shared" si="2"/>
        <v>-5.2561336201287077</v>
      </c>
      <c r="F13" s="10">
        <f t="shared" si="3"/>
        <v>7.0703269155423474</v>
      </c>
      <c r="G13" s="10">
        <f t="shared" si="4"/>
        <v>8.1392682926829263</v>
      </c>
      <c r="H13" s="10">
        <f t="shared" si="5"/>
        <v>-13.13313849233279</v>
      </c>
      <c r="I13" s="10">
        <f t="shared" si="6"/>
        <v>10.034166946780582</v>
      </c>
      <c r="J13" s="10">
        <f t="shared" si="7"/>
        <v>10.860465534070697</v>
      </c>
    </row>
    <row r="14" spans="2:10">
      <c r="B14" s="19" t="s">
        <v>15</v>
      </c>
      <c r="C14" s="10">
        <f t="shared" si="0"/>
        <v>54.949513341451087</v>
      </c>
      <c r="D14" s="10">
        <f t="shared" si="1"/>
        <v>53.282504065040648</v>
      </c>
      <c r="E14" s="10">
        <f t="shared" si="2"/>
        <v>3.1286241246761932</v>
      </c>
      <c r="F14" s="10">
        <f t="shared" si="3"/>
        <v>25.206669343681565</v>
      </c>
      <c r="G14" s="10">
        <f t="shared" si="4"/>
        <v>22.850504065040653</v>
      </c>
      <c r="H14" s="10">
        <f t="shared" si="5"/>
        <v>10.311217957969021</v>
      </c>
      <c r="I14" s="10">
        <f t="shared" si="6"/>
        <v>46.987072499597559</v>
      </c>
      <c r="J14" s="10">
        <f t="shared" si="7"/>
        <v>46.721565547729824</v>
      </c>
    </row>
    <row r="15" spans="2:10">
      <c r="B15" s="18" t="s">
        <v>16</v>
      </c>
      <c r="C15" s="10">
        <f t="shared" si="0"/>
        <v>2.6134710207717933</v>
      </c>
      <c r="D15" s="10">
        <f t="shared" si="1"/>
        <v>2.2815609756097563</v>
      </c>
      <c r="E15" s="10">
        <f t="shared" si="2"/>
        <v>14.547498344782682</v>
      </c>
      <c r="F15" s="10">
        <f t="shared" si="3"/>
        <v>0.34427820579308194</v>
      </c>
      <c r="G15" s="10">
        <f t="shared" si="4"/>
        <v>0.20694308943089432</v>
      </c>
      <c r="H15" s="10">
        <f t="shared" si="5"/>
        <v>66.363712235990732</v>
      </c>
      <c r="I15" s="10">
        <f t="shared" si="6"/>
        <v>2.2347668771065892</v>
      </c>
      <c r="J15" s="10">
        <f t="shared" si="7"/>
        <v>2.0006210770982524</v>
      </c>
    </row>
    <row r="16" spans="2:10">
      <c r="B16" s="18" t="s">
        <v>17</v>
      </c>
      <c r="C16" s="10">
        <f t="shared" si="0"/>
        <v>14.401158811470392</v>
      </c>
      <c r="D16" s="10">
        <f t="shared" si="1"/>
        <v>13.715430894308943</v>
      </c>
      <c r="E16" s="10">
        <f t="shared" si="2"/>
        <v>4.9996819089802216</v>
      </c>
      <c r="F16" s="10">
        <f t="shared" si="3"/>
        <v>6.4790371850375532</v>
      </c>
      <c r="G16" s="10">
        <f t="shared" si="4"/>
        <v>6.7586991869918656</v>
      </c>
      <c r="H16" s="10">
        <f t="shared" si="5"/>
        <v>-4.1378080931988279</v>
      </c>
      <c r="I16" s="10">
        <f t="shared" si="6"/>
        <v>12.314363713251192</v>
      </c>
      <c r="J16" s="10">
        <f t="shared" si="7"/>
        <v>12.02658198574146</v>
      </c>
    </row>
    <row r="17" spans="1:30" s="6" customFormat="1">
      <c r="B17" s="8"/>
    </row>
    <row r="18" spans="1:30" s="6" customFormat="1">
      <c r="B18" s="12" t="s">
        <v>28</v>
      </c>
      <c r="E18" s="12" t="s">
        <v>23</v>
      </c>
    </row>
    <row r="19" spans="1:30" s="6" customFormat="1">
      <c r="B19" s="6" t="s">
        <v>26</v>
      </c>
      <c r="E19" s="20" t="s">
        <v>24</v>
      </c>
    </row>
    <row r="20" spans="1:30" s="6" customFormat="1">
      <c r="B20" s="6" t="s">
        <v>27</v>
      </c>
      <c r="E20" s="21" t="s">
        <v>25</v>
      </c>
    </row>
    <row r="21" spans="1:30" s="6" customFormat="1"/>
    <row r="22" spans="1:30" s="6" customFormat="1"/>
    <row r="23" spans="1:30" s="6" customFormat="1" ht="23.25">
      <c r="B23" s="7" t="s">
        <v>19</v>
      </c>
      <c r="D23" s="22" t="s">
        <v>18</v>
      </c>
      <c r="E23" s="22"/>
      <c r="F23" s="22"/>
      <c r="G23" s="22"/>
      <c r="H23" s="22"/>
      <c r="I23" s="22"/>
      <c r="J23" s="22"/>
    </row>
    <row r="24" spans="1:30">
      <c r="B24" s="23" t="s">
        <v>0</v>
      </c>
      <c r="C24" s="24" t="s">
        <v>1</v>
      </c>
      <c r="D24" s="24"/>
      <c r="E24" s="24"/>
      <c r="F24" s="25" t="s">
        <v>2</v>
      </c>
      <c r="G24" s="25"/>
      <c r="H24" s="25"/>
      <c r="I24" s="26" t="s">
        <v>3</v>
      </c>
      <c r="J24" s="26"/>
    </row>
    <row r="25" spans="1:30">
      <c r="B25" s="23"/>
      <c r="C25" s="1" t="s">
        <v>20</v>
      </c>
      <c r="D25" s="1" t="s">
        <v>21</v>
      </c>
      <c r="E25" s="1" t="s">
        <v>4</v>
      </c>
      <c r="F25" s="1" t="s">
        <v>20</v>
      </c>
      <c r="G25" s="1" t="s">
        <v>21</v>
      </c>
      <c r="H25" s="1" t="s">
        <v>4</v>
      </c>
      <c r="I25" s="1" t="s">
        <v>20</v>
      </c>
      <c r="J25" s="1" t="s">
        <v>21</v>
      </c>
    </row>
    <row r="26" spans="1:30">
      <c r="B26" s="23"/>
      <c r="C26" s="2" t="s">
        <v>5</v>
      </c>
      <c r="D26" s="2" t="s">
        <v>5</v>
      </c>
      <c r="E26" s="2" t="s">
        <v>6</v>
      </c>
      <c r="F26" s="2" t="s">
        <v>5</v>
      </c>
      <c r="G26" s="2" t="s">
        <v>5</v>
      </c>
      <c r="H26" s="2" t="s">
        <v>6</v>
      </c>
      <c r="I26" s="2" t="s">
        <v>6</v>
      </c>
      <c r="J26" s="2" t="s">
        <v>6</v>
      </c>
    </row>
    <row r="27" spans="1:30">
      <c r="B27" s="3" t="s">
        <v>7</v>
      </c>
      <c r="C27" s="9">
        <f>C28+C29</f>
        <v>7193.5019999999995</v>
      </c>
      <c r="D27" s="9">
        <f>D28+D29</f>
        <v>7013.6220000000003</v>
      </c>
      <c r="E27" s="9">
        <f>C27*100/D27-100</f>
        <v>2.5647233341061053</v>
      </c>
      <c r="F27" s="9">
        <f>F28+F29</f>
        <v>2959.1950000000002</v>
      </c>
      <c r="G27" s="9">
        <f>G28+G29</f>
        <v>3013.6729999999998</v>
      </c>
      <c r="H27" s="9">
        <f>F27*100/G27-100</f>
        <v>-1.8076944645288222</v>
      </c>
      <c r="I27" s="9">
        <f>C27*100/$C$27</f>
        <v>100</v>
      </c>
      <c r="J27" s="9">
        <f>D27*100/$D$27</f>
        <v>100</v>
      </c>
    </row>
    <row r="28" spans="1:30">
      <c r="B28" s="3" t="s">
        <v>8</v>
      </c>
      <c r="C28" s="10">
        <v>729.45899999999995</v>
      </c>
      <c r="D28" s="10">
        <v>598.13400000000001</v>
      </c>
      <c r="E28" s="10">
        <f t="shared" ref="E28:E37" si="8">C28*100/D28-100</f>
        <v>21.955782483523748</v>
      </c>
      <c r="F28" s="10">
        <v>114.339</v>
      </c>
      <c r="G28" s="10">
        <v>92.06</v>
      </c>
      <c r="H28" s="10">
        <f t="shared" ref="H28:H37" si="9">F28*100/G28-100</f>
        <v>24.200521399087549</v>
      </c>
      <c r="I28" s="10">
        <f t="shared" ref="I28:I37" si="10">C28*100/$C$27</f>
        <v>10.140526825459977</v>
      </c>
      <c r="J28" s="10">
        <f t="shared" ref="J28:J37" si="11">D28*100/$D$27</f>
        <v>8.5281755988560537</v>
      </c>
    </row>
    <row r="29" spans="1:30" s="15" customFormat="1">
      <c r="A29" s="12"/>
      <c r="B29" s="13" t="s">
        <v>9</v>
      </c>
      <c r="C29" s="14">
        <v>6464.0429999999997</v>
      </c>
      <c r="D29" s="14">
        <v>6415.4880000000003</v>
      </c>
      <c r="E29" s="14">
        <f t="shared" si="8"/>
        <v>0.75684032142214619</v>
      </c>
      <c r="F29" s="14">
        <v>2844.8560000000002</v>
      </c>
      <c r="G29" s="14">
        <v>2921.6129999999998</v>
      </c>
      <c r="H29" s="14">
        <f t="shared" si="9"/>
        <v>-2.6272131182329588</v>
      </c>
      <c r="I29" s="14">
        <f t="shared" si="10"/>
        <v>89.859473174540014</v>
      </c>
      <c r="J29" s="14">
        <f t="shared" si="11"/>
        <v>91.471824401143948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 s="15" customFormat="1">
      <c r="A30" s="12"/>
      <c r="B30" s="16" t="s">
        <v>10</v>
      </c>
      <c r="C30" s="17">
        <f>C31+C32</f>
        <v>1315.627</v>
      </c>
      <c r="D30" s="17">
        <f>D31+D32</f>
        <v>1393.087</v>
      </c>
      <c r="E30" s="14">
        <f t="shared" si="8"/>
        <v>-5.5603131749847705</v>
      </c>
      <c r="F30" s="17">
        <f>F31+F32</f>
        <v>439.745</v>
      </c>
      <c r="G30" s="17">
        <f>G31+G32</f>
        <v>587.35500000000002</v>
      </c>
      <c r="H30" s="14">
        <f t="shared" si="9"/>
        <v>-25.131309003924372</v>
      </c>
      <c r="I30" s="14">
        <f t="shared" si="10"/>
        <v>18.289103137804091</v>
      </c>
      <c r="J30" s="14">
        <f t="shared" si="11"/>
        <v>19.862590256503701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>
      <c r="B31" s="4" t="s">
        <v>11</v>
      </c>
      <c r="C31" s="10">
        <v>485.91</v>
      </c>
      <c r="D31" s="10">
        <v>611.92100000000005</v>
      </c>
      <c r="E31" s="10">
        <f t="shared" si="8"/>
        <v>-20.592690886568704</v>
      </c>
      <c r="F31" s="10">
        <v>129.696</v>
      </c>
      <c r="G31" s="10">
        <v>258.16000000000003</v>
      </c>
      <c r="H31" s="10">
        <f t="shared" si="9"/>
        <v>-49.761388286334061</v>
      </c>
      <c r="I31" s="10">
        <f t="shared" si="10"/>
        <v>6.7548462487394882</v>
      </c>
      <c r="J31" s="10">
        <f t="shared" si="11"/>
        <v>8.7247502075247283</v>
      </c>
    </row>
    <row r="32" spans="1:30">
      <c r="B32" s="4" t="s">
        <v>12</v>
      </c>
      <c r="C32" s="10">
        <v>829.71699999999998</v>
      </c>
      <c r="D32" s="10">
        <v>781.16600000000005</v>
      </c>
      <c r="E32" s="10">
        <f t="shared" si="8"/>
        <v>6.2151962579016384</v>
      </c>
      <c r="F32" s="10">
        <v>310.04899999999998</v>
      </c>
      <c r="G32" s="10">
        <v>329.19499999999999</v>
      </c>
      <c r="H32" s="10">
        <f t="shared" si="9"/>
        <v>-5.8160057109008392</v>
      </c>
      <c r="I32" s="10">
        <f t="shared" si="10"/>
        <v>11.534256889064604</v>
      </c>
      <c r="J32" s="10">
        <f t="shared" si="11"/>
        <v>11.137840048978973</v>
      </c>
    </row>
    <row r="33" spans="1:30" s="15" customFormat="1">
      <c r="A33" s="12"/>
      <c r="B33" s="16" t="s">
        <v>13</v>
      </c>
      <c r="C33" s="17">
        <f>C34+C35</f>
        <v>4101.8240000000005</v>
      </c>
      <c r="D33" s="17">
        <f>D34+D35</f>
        <v>4038.5859999999998</v>
      </c>
      <c r="E33" s="14">
        <f t="shared" si="8"/>
        <v>1.5658450754794018</v>
      </c>
      <c r="F33" s="17">
        <f>F34+F35</f>
        <v>1985.3999999999999</v>
      </c>
      <c r="G33" s="17">
        <f>G34+G35</f>
        <v>1905.8710000000001</v>
      </c>
      <c r="H33" s="14">
        <f t="shared" si="9"/>
        <v>4.1728427579830907</v>
      </c>
      <c r="I33" s="14">
        <f t="shared" si="10"/>
        <v>57.021239446378139</v>
      </c>
      <c r="J33" s="14">
        <f t="shared" si="11"/>
        <v>57.582031081800523</v>
      </c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>
      <c r="B34" s="4" t="s">
        <v>14</v>
      </c>
      <c r="C34" s="10">
        <v>721.80799999999999</v>
      </c>
      <c r="D34" s="10">
        <v>761.71199999999999</v>
      </c>
      <c r="E34" s="10">
        <f t="shared" si="8"/>
        <v>-5.2387253975255703</v>
      </c>
      <c r="F34" s="10">
        <v>434.90499999999997</v>
      </c>
      <c r="G34" s="10">
        <v>500.565</v>
      </c>
      <c r="H34" s="10">
        <f t="shared" si="9"/>
        <v>-13.117177589324058</v>
      </c>
      <c r="I34" s="10">
        <f t="shared" si="10"/>
        <v>10.034166946780582</v>
      </c>
      <c r="J34" s="10">
        <f t="shared" si="11"/>
        <v>10.860465534070698</v>
      </c>
    </row>
    <row r="35" spans="1:30">
      <c r="B35" s="4" t="s">
        <v>15</v>
      </c>
      <c r="C35" s="10">
        <v>3380.0160000000001</v>
      </c>
      <c r="D35" s="10">
        <v>3276.8739999999998</v>
      </c>
      <c r="E35" s="10">
        <f t="shared" si="8"/>
        <v>3.1475729613039931</v>
      </c>
      <c r="F35" s="10">
        <v>1550.4949999999999</v>
      </c>
      <c r="G35" s="10">
        <v>1405.306</v>
      </c>
      <c r="H35" s="10">
        <f t="shared" si="9"/>
        <v>10.331486523219851</v>
      </c>
      <c r="I35" s="10">
        <f t="shared" si="10"/>
        <v>46.987072499597559</v>
      </c>
      <c r="J35" s="10">
        <f t="shared" si="11"/>
        <v>46.721565547729824</v>
      </c>
    </row>
    <row r="36" spans="1:30">
      <c r="B36" s="5" t="s">
        <v>16</v>
      </c>
      <c r="C36" s="10">
        <v>160.75800000000001</v>
      </c>
      <c r="D36" s="10">
        <v>140.316</v>
      </c>
      <c r="E36" s="10">
        <f t="shared" si="8"/>
        <v>14.568545283502957</v>
      </c>
      <c r="F36" s="10">
        <v>21.177</v>
      </c>
      <c r="G36" s="10">
        <v>12.727</v>
      </c>
      <c r="H36" s="10">
        <f t="shared" si="9"/>
        <v>66.39427987742593</v>
      </c>
      <c r="I36" s="10">
        <f t="shared" si="10"/>
        <v>2.2347668771065892</v>
      </c>
      <c r="J36" s="10">
        <f t="shared" si="11"/>
        <v>2.0006210770982524</v>
      </c>
    </row>
    <row r="37" spans="1:30">
      <c r="B37" s="5" t="s">
        <v>17</v>
      </c>
      <c r="C37" s="11">
        <f>C29-C30-C33-C36</f>
        <v>885.8339999999987</v>
      </c>
      <c r="D37" s="11">
        <f>D29-D30-D33-D36</f>
        <v>843.49900000000002</v>
      </c>
      <c r="E37" s="10">
        <f t="shared" si="8"/>
        <v>5.0189745334610478</v>
      </c>
      <c r="F37" s="11">
        <f>F29-F30-F33-F36</f>
        <v>398.53400000000045</v>
      </c>
      <c r="G37" s="11">
        <f>G29-G30-G33-G36</f>
        <v>415.65999999999974</v>
      </c>
      <c r="H37" s="10">
        <f t="shared" si="9"/>
        <v>-4.1201943896452207</v>
      </c>
      <c r="I37" s="10">
        <f t="shared" si="10"/>
        <v>12.314363713251192</v>
      </c>
      <c r="J37" s="10">
        <f t="shared" si="11"/>
        <v>12.026581985741462</v>
      </c>
    </row>
    <row r="38" spans="1:30" s="6" customFormat="1">
      <c r="B38" s="8"/>
    </row>
    <row r="39" spans="1:30" s="6" customFormat="1"/>
    <row r="40" spans="1:30" s="6" customFormat="1"/>
    <row r="41" spans="1:30" s="6" customFormat="1"/>
    <row r="42" spans="1:30" s="6" customFormat="1"/>
    <row r="43" spans="1:30" s="6" customFormat="1"/>
    <row r="44" spans="1:30" s="6" customFormat="1"/>
    <row r="45" spans="1:30" s="6" customFormat="1"/>
    <row r="46" spans="1:30" s="6" customFormat="1"/>
    <row r="47" spans="1:30" s="6" customFormat="1"/>
    <row r="48" spans="1:30" s="6" customFormat="1"/>
    <row r="49" s="6" customFormat="1"/>
    <row r="50" s="6" customFormat="1"/>
    <row r="51" s="6" customFormat="1"/>
    <row r="52" s="6" customFormat="1"/>
    <row r="53" s="6" customFormat="1"/>
    <row r="54" s="6" customFormat="1"/>
    <row r="55" s="6" customFormat="1"/>
    <row r="56" s="6" customFormat="1"/>
    <row r="57" s="6" customFormat="1"/>
    <row r="58" s="6" customFormat="1"/>
    <row r="59" s="6" customFormat="1"/>
    <row r="60" s="6" customFormat="1"/>
    <row r="61" s="6" customFormat="1"/>
    <row r="62" s="6" customFormat="1"/>
    <row r="63" s="6" customFormat="1"/>
    <row r="64" s="6" customFormat="1"/>
    <row r="65" s="6" customFormat="1"/>
    <row r="66" s="6" customFormat="1"/>
    <row r="67" s="6" customFormat="1"/>
    <row r="68" s="6" customFormat="1"/>
    <row r="69" s="6" customFormat="1"/>
    <row r="70" s="6" customFormat="1"/>
    <row r="71" s="6" customFormat="1"/>
    <row r="72" s="6" customFormat="1"/>
    <row r="73" s="6" customFormat="1"/>
    <row r="74" s="6" customFormat="1"/>
    <row r="75" s="6" customFormat="1"/>
    <row r="76" s="6" customFormat="1"/>
    <row r="77" s="6" customFormat="1"/>
    <row r="78" s="6" customFormat="1"/>
    <row r="79" s="6" customFormat="1"/>
    <row r="80" s="6" customFormat="1"/>
    <row r="81" s="6" customFormat="1"/>
    <row r="82" s="6" customFormat="1"/>
    <row r="83" s="6" customFormat="1"/>
    <row r="84" s="6" customFormat="1"/>
    <row r="85" s="6" customFormat="1"/>
    <row r="86" s="6" customFormat="1"/>
    <row r="87" s="6" customFormat="1"/>
    <row r="88" s="6" customFormat="1"/>
    <row r="89" s="6" customFormat="1"/>
    <row r="90" s="6" customFormat="1"/>
    <row r="91" s="6" customFormat="1"/>
    <row r="92" s="6" customFormat="1"/>
    <row r="93" s="6" customFormat="1"/>
    <row r="94" s="6" customFormat="1"/>
    <row r="95" s="6" customFormat="1"/>
    <row r="96" s="6" customFormat="1"/>
    <row r="97" s="6" customFormat="1"/>
    <row r="98" s="6" customFormat="1"/>
    <row r="99" s="6" customFormat="1"/>
    <row r="100" s="6" customFormat="1"/>
    <row r="101" s="6" customFormat="1"/>
    <row r="102" s="6" customFormat="1"/>
    <row r="103" s="6" customFormat="1"/>
    <row r="104" s="6" customFormat="1"/>
    <row r="105" s="6" customFormat="1"/>
    <row r="106" s="6" customFormat="1"/>
    <row r="107" s="6" customFormat="1"/>
    <row r="108" s="6" customFormat="1"/>
    <row r="109" s="6" customFormat="1"/>
    <row r="110" s="6" customFormat="1"/>
    <row r="111" s="6" customFormat="1"/>
    <row r="112" s="6" customFormat="1"/>
    <row r="113" s="6" customFormat="1"/>
    <row r="114" s="6" customFormat="1"/>
    <row r="115" s="6" customFormat="1"/>
    <row r="116" s="6" customFormat="1"/>
    <row r="117" s="6" customFormat="1"/>
    <row r="118" s="6" customFormat="1"/>
    <row r="119" s="6" customFormat="1"/>
    <row r="120" s="6" customFormat="1"/>
    <row r="121" s="6" customFormat="1"/>
    <row r="122" s="6" customFormat="1"/>
    <row r="123" s="6" customFormat="1"/>
    <row r="124" s="6" customFormat="1"/>
    <row r="125" s="6" customFormat="1"/>
    <row r="126" s="6" customFormat="1"/>
    <row r="127" s="6" customFormat="1"/>
    <row r="128" s="6" customFormat="1"/>
    <row r="129" s="6" customFormat="1"/>
    <row r="130" s="6" customFormat="1"/>
    <row r="131" s="6" customFormat="1"/>
    <row r="132" s="6" customFormat="1"/>
    <row r="133" s="6" customFormat="1"/>
    <row r="134" s="6" customFormat="1"/>
    <row r="135" s="6" customFormat="1"/>
    <row r="136" s="6" customFormat="1"/>
    <row r="137" s="6" customFormat="1"/>
    <row r="138" s="6" customFormat="1"/>
    <row r="139" s="6" customFormat="1"/>
    <row r="140" s="6" customFormat="1"/>
    <row r="141" s="6" customFormat="1"/>
    <row r="142" s="6" customFormat="1"/>
    <row r="143" s="6" customFormat="1"/>
    <row r="144" s="6" customFormat="1"/>
    <row r="145" s="6" customFormat="1"/>
    <row r="146" s="6" customFormat="1"/>
    <row r="147" s="6" customFormat="1"/>
    <row r="148" s="6" customFormat="1"/>
    <row r="149" s="6" customFormat="1"/>
    <row r="150" s="6" customFormat="1"/>
    <row r="151" s="6" customFormat="1"/>
    <row r="152" s="6" customFormat="1"/>
    <row r="153" s="6" customFormat="1"/>
    <row r="154" s="6" customFormat="1"/>
    <row r="155" s="6" customFormat="1"/>
    <row r="156" s="6" customFormat="1"/>
    <row r="157" s="6" customFormat="1"/>
    <row r="158" s="6" customFormat="1"/>
    <row r="159" s="6" customFormat="1"/>
    <row r="160" s="6" customFormat="1"/>
    <row r="161" s="6" customFormat="1"/>
    <row r="162" s="6" customFormat="1"/>
    <row r="163" s="6" customFormat="1"/>
    <row r="164" s="6" customFormat="1"/>
    <row r="165" s="6" customFormat="1"/>
    <row r="166" s="6" customFormat="1"/>
    <row r="167" s="6" customFormat="1"/>
    <row r="168" s="6" customFormat="1"/>
    <row r="169" s="6" customFormat="1"/>
    <row r="170" s="6" customFormat="1"/>
    <row r="171" s="6" customFormat="1"/>
    <row r="172" s="6" customFormat="1"/>
    <row r="173" s="6" customFormat="1"/>
    <row r="174" s="6" customFormat="1"/>
    <row r="175" s="6" customFormat="1"/>
    <row r="176" s="6" customFormat="1"/>
    <row r="177" s="6" customFormat="1"/>
    <row r="178" s="6" customFormat="1"/>
    <row r="179" s="6" customFormat="1"/>
    <row r="180" s="6" customFormat="1"/>
    <row r="181" s="6" customFormat="1"/>
    <row r="182" s="6" customFormat="1"/>
    <row r="183" s="6" customFormat="1"/>
    <row r="184" s="6" customFormat="1"/>
    <row r="185" s="6" customFormat="1"/>
    <row r="186" s="6" customFormat="1"/>
    <row r="187" s="6" customFormat="1"/>
    <row r="188" s="6" customFormat="1"/>
    <row r="189" s="6" customFormat="1"/>
    <row r="190" s="6" customFormat="1"/>
    <row r="191" s="6" customFormat="1"/>
    <row r="192" s="6" customFormat="1"/>
    <row r="193" s="6" customFormat="1"/>
    <row r="194" s="6" customFormat="1"/>
    <row r="195" s="6" customFormat="1"/>
    <row r="196" s="6" customFormat="1"/>
    <row r="197" s="6" customFormat="1"/>
    <row r="198" s="6" customFormat="1"/>
    <row r="199" s="6" customFormat="1"/>
    <row r="200" s="6" customFormat="1"/>
    <row r="201" s="6" customFormat="1"/>
    <row r="202" s="6" customFormat="1"/>
    <row r="203" s="6" customFormat="1"/>
    <row r="204" s="6" customFormat="1"/>
    <row r="205" s="6" customFormat="1"/>
    <row r="206" s="6" customFormat="1"/>
    <row r="207" s="6" customFormat="1"/>
    <row r="208" s="6" customFormat="1"/>
    <row r="209" s="6" customFormat="1"/>
    <row r="210" s="6" customFormat="1"/>
    <row r="211" s="6" customFormat="1"/>
    <row r="212" s="6" customFormat="1"/>
    <row r="213" s="6" customFormat="1"/>
    <row r="214" s="6" customFormat="1"/>
    <row r="215" s="6" customFormat="1"/>
    <row r="216" s="6" customFormat="1"/>
    <row r="217" s="6" customFormat="1"/>
    <row r="218" s="6" customFormat="1"/>
    <row r="219" s="6" customFormat="1"/>
    <row r="220" s="6" customFormat="1"/>
    <row r="221" s="6" customFormat="1"/>
    <row r="222" s="6" customFormat="1"/>
    <row r="223" s="6" customFormat="1"/>
    <row r="224" s="6" customFormat="1"/>
    <row r="225" s="6" customFormat="1"/>
    <row r="226" s="6" customFormat="1"/>
    <row r="227" s="6" customFormat="1"/>
    <row r="228" s="6" customFormat="1"/>
    <row r="229" s="6" customFormat="1"/>
    <row r="230" s="6" customFormat="1"/>
    <row r="231" s="6" customFormat="1"/>
    <row r="232" s="6" customFormat="1"/>
    <row r="233" s="6" customFormat="1"/>
    <row r="234" s="6" customFormat="1"/>
    <row r="235" s="6" customFormat="1"/>
    <row r="236" s="6" customFormat="1"/>
    <row r="237" s="6" customFormat="1"/>
    <row r="238" s="6" customFormat="1"/>
    <row r="239" s="6" customFormat="1"/>
    <row r="240" s="6" customFormat="1"/>
    <row r="241" s="6" customFormat="1"/>
    <row r="242" s="6" customFormat="1"/>
    <row r="243" s="6" customFormat="1"/>
    <row r="244" s="6" customFormat="1"/>
    <row r="245" s="6" customFormat="1"/>
    <row r="246" s="6" customFormat="1"/>
    <row r="247" s="6" customFormat="1"/>
    <row r="248" s="6" customFormat="1"/>
    <row r="249" s="6" customFormat="1"/>
    <row r="250" s="6" customFormat="1"/>
    <row r="251" s="6" customFormat="1"/>
    <row r="252" s="6" customFormat="1"/>
    <row r="253" s="6" customFormat="1"/>
    <row r="254" s="6" customFormat="1"/>
    <row r="255" s="6" customFormat="1"/>
    <row r="256" s="6" customFormat="1"/>
    <row r="257" s="6" customFormat="1"/>
    <row r="258" s="6" customFormat="1"/>
    <row r="259" s="6" customFormat="1"/>
    <row r="260" s="6" customFormat="1"/>
    <row r="261" s="6" customFormat="1"/>
    <row r="262" s="6" customFormat="1"/>
    <row r="263" s="6" customFormat="1"/>
    <row r="264" s="6" customFormat="1"/>
    <row r="265" s="6" customFormat="1"/>
    <row r="266" s="6" customFormat="1"/>
    <row r="267" s="6" customFormat="1"/>
    <row r="268" s="6" customFormat="1"/>
    <row r="269" s="6" customFormat="1"/>
    <row r="270" s="6" customFormat="1"/>
    <row r="271" s="6" customFormat="1"/>
    <row r="272" s="6" customFormat="1"/>
    <row r="273" s="6" customFormat="1"/>
  </sheetData>
  <mergeCells count="10">
    <mergeCell ref="D23:J23"/>
    <mergeCell ref="B24:B26"/>
    <mergeCell ref="C24:E24"/>
    <mergeCell ref="F24:H24"/>
    <mergeCell ref="I24:J24"/>
    <mergeCell ref="D2:J2"/>
    <mergeCell ref="B3:B5"/>
    <mergeCell ref="C3:E3"/>
    <mergeCell ref="F3:H3"/>
    <mergeCell ref="I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5" sqref="B3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2012-09-27T08:00:33Z</dcterms:created>
  <dcterms:modified xsi:type="dcterms:W3CDTF">2014-05-05T07:54:03Z</dcterms:modified>
</cp:coreProperties>
</file>