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8800" windowHeight="11910"/>
  </bookViews>
  <sheets>
    <sheet name="MARKET PORTFOLIO 2016" sheetId="2" r:id="rId1"/>
  </sheets>
  <calcPr calcId="125725"/>
</workbook>
</file>

<file path=xl/calcChain.xml><?xml version="1.0" encoding="utf-8"?>
<calcChain xmlns="http://schemas.openxmlformats.org/spreadsheetml/2006/main">
  <c r="G15" i="2"/>
  <c r="F15"/>
  <c r="G14"/>
  <c r="F14"/>
  <c r="H14" s="1"/>
  <c r="G13"/>
  <c r="F13"/>
  <c r="H13" s="1"/>
  <c r="G12"/>
  <c r="F12"/>
  <c r="H12" s="1"/>
  <c r="G11"/>
  <c r="F11"/>
  <c r="G10"/>
  <c r="F10"/>
  <c r="H10" s="1"/>
  <c r="G9"/>
  <c r="F9"/>
  <c r="G8"/>
  <c r="F8"/>
  <c r="H8" s="1"/>
  <c r="G7"/>
  <c r="F7"/>
  <c r="G6"/>
  <c r="F6"/>
  <c r="H6" s="1"/>
  <c r="G5"/>
  <c r="F5"/>
  <c r="C6"/>
  <c r="I6" s="1"/>
  <c r="D6"/>
  <c r="J6" s="1"/>
  <c r="C7"/>
  <c r="I7" s="1"/>
  <c r="D7"/>
  <c r="J7" s="1"/>
  <c r="C8"/>
  <c r="E8" s="1"/>
  <c r="D8"/>
  <c r="J8" s="1"/>
  <c r="C9"/>
  <c r="I9" s="1"/>
  <c r="D9"/>
  <c r="J9" s="1"/>
  <c r="C10"/>
  <c r="I10" s="1"/>
  <c r="D10"/>
  <c r="J10" s="1"/>
  <c r="C11"/>
  <c r="I11" s="1"/>
  <c r="D11"/>
  <c r="J11" s="1"/>
  <c r="C12"/>
  <c r="E12" s="1"/>
  <c r="D12"/>
  <c r="J12" s="1"/>
  <c r="C13"/>
  <c r="I13" s="1"/>
  <c r="D13"/>
  <c r="J13" s="1"/>
  <c r="C14"/>
  <c r="I14" s="1"/>
  <c r="D14"/>
  <c r="J14" s="1"/>
  <c r="C15"/>
  <c r="I15" s="1"/>
  <c r="D15"/>
  <c r="J15" s="1"/>
  <c r="D5"/>
  <c r="J5" s="1"/>
  <c r="C5"/>
  <c r="E5" s="1"/>
  <c r="E14"/>
  <c r="E11"/>
  <c r="E9"/>
  <c r="H7"/>
  <c r="E6"/>
  <c r="E7" l="1"/>
  <c r="E10"/>
  <c r="I12"/>
  <c r="I8"/>
  <c r="I5"/>
  <c r="E13"/>
  <c r="E15"/>
  <c r="H5"/>
  <c r="H9"/>
  <c r="H11"/>
  <c r="H15"/>
  <c r="I35"/>
  <c r="J35"/>
  <c r="I26"/>
  <c r="J26"/>
  <c r="I27"/>
  <c r="J27"/>
  <c r="I28"/>
  <c r="J28"/>
  <c r="I29"/>
  <c r="J29"/>
  <c r="I30"/>
  <c r="J30"/>
  <c r="I31"/>
  <c r="J31"/>
  <c r="I32"/>
  <c r="J32"/>
  <c r="I33"/>
  <c r="J33"/>
  <c r="I34"/>
  <c r="J34"/>
  <c r="J25"/>
  <c r="I25"/>
  <c r="H35"/>
  <c r="H34"/>
  <c r="H33"/>
  <c r="H32"/>
  <c r="H31"/>
  <c r="H30"/>
  <c r="H29"/>
  <c r="H28"/>
  <c r="H27"/>
  <c r="H26"/>
  <c r="H25"/>
  <c r="E26"/>
  <c r="E27"/>
  <c r="E28"/>
  <c r="E29"/>
  <c r="E30"/>
  <c r="E31"/>
  <c r="E32"/>
  <c r="E33"/>
  <c r="E34"/>
  <c r="E35"/>
  <c r="E25"/>
</calcChain>
</file>

<file path=xl/sharedStrings.xml><?xml version="1.0" encoding="utf-8"?>
<sst xmlns="http://schemas.openxmlformats.org/spreadsheetml/2006/main" count="59" uniqueCount="28">
  <si>
    <t>Business line</t>
  </si>
  <si>
    <t>GROSS WRITTEN PREMIUMS</t>
  </si>
  <si>
    <t>PAID CLAIMS</t>
  </si>
  <si>
    <t>Weight in all GWP</t>
  </si>
  <si>
    <t>Change</t>
  </si>
  <si>
    <t>%</t>
  </si>
  <si>
    <t>TOTAL MARKET</t>
  </si>
  <si>
    <t>TOTAL LIFE</t>
  </si>
  <si>
    <t>TOTAL NON-LIFE, of which:</t>
  </si>
  <si>
    <t>Overall property insurance</t>
  </si>
  <si>
    <t>Fire and allied perils</t>
  </si>
  <si>
    <t>Damages to property</t>
  </si>
  <si>
    <t>Overall motor insurance</t>
  </si>
  <si>
    <t>Motor Hull</t>
  </si>
  <si>
    <t>MTPL</t>
  </si>
  <si>
    <t>GTPL</t>
  </si>
  <si>
    <t>Other non-life insurance</t>
  </si>
  <si>
    <t>MKD m</t>
  </si>
  <si>
    <t>in local currency, MKD</t>
  </si>
  <si>
    <t>Macedonian currency exchange rate for calculations:</t>
  </si>
  <si>
    <t>Sources:</t>
  </si>
  <si>
    <t>National Bank of the Republic of Macedonia</t>
  </si>
  <si>
    <t>1 EUR = 61.5947 Denars, MKD (December, 31st 2015)</t>
  </si>
  <si>
    <t xml:space="preserve">Insurance Supervision Agency </t>
  </si>
  <si>
    <t>1 EUR = 61.4812 Denars, MKD (December, 31st 2016)</t>
  </si>
  <si>
    <t>Market porfolio at December 31th 2016</t>
  </si>
  <si>
    <t>Market porfolio at December 31st, 2016</t>
  </si>
  <si>
    <t>EUR m</t>
  </si>
</sst>
</file>

<file path=xl/styles.xml><?xml version="1.0" encoding="utf-8"?>
<styleSheet xmlns="http://schemas.openxmlformats.org/spreadsheetml/2006/main">
  <numFmts count="2">
    <numFmt numFmtId="164" formatCode="_-* #,##0.00\ _l_e_i_-;\-* #,##0.00\ _l_e_i_-;_-* &quot;-&quot;??\ _l_e_i_-;_-@_-"/>
    <numFmt numFmtId="165" formatCode="#,##0.00_ ;\-#,##0.00\ "/>
  </numFmts>
  <fonts count="12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name val="Tahoma"/>
      <family val="2"/>
      <charset val="238"/>
    </font>
    <font>
      <i/>
      <sz val="11"/>
      <color theme="1"/>
      <name val="Calibri"/>
      <family val="2"/>
      <charset val="238"/>
      <scheme val="minor"/>
    </font>
    <font>
      <b/>
      <sz val="10"/>
      <color theme="1"/>
      <name val="Tahoma"/>
      <family val="2"/>
    </font>
    <font>
      <b/>
      <sz val="10"/>
      <color rgb="FFFF0000"/>
      <name val="Tahoma"/>
      <family val="2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0"/>
      <color theme="1"/>
      <name val="Tahoma"/>
      <family val="2"/>
      <charset val="238"/>
    </font>
    <font>
      <b/>
      <sz val="30"/>
      <color rgb="FFFF0000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8">
    <xf numFmtId="0" fontId="0" fillId="0" borderId="0" xfId="0"/>
    <xf numFmtId="0" fontId="4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2" fillId="7" borderId="2" xfId="0" applyFont="1" applyFill="1" applyBorder="1"/>
    <xf numFmtId="0" fontId="2" fillId="0" borderId="2" xfId="0" applyFont="1" applyFill="1" applyBorder="1"/>
    <xf numFmtId="0" fontId="0" fillId="0" borderId="2" xfId="0" applyFill="1" applyBorder="1" applyAlignment="1">
      <alignment horizontal="left" indent="4"/>
    </xf>
    <xf numFmtId="0" fontId="0" fillId="0" borderId="2" xfId="0" applyFill="1" applyBorder="1"/>
    <xf numFmtId="0" fontId="0" fillId="2" borderId="0" xfId="0" applyFill="1"/>
    <xf numFmtId="0" fontId="2" fillId="2" borderId="1" xfId="0" applyFont="1" applyFill="1" applyBorder="1" applyAlignment="1"/>
    <xf numFmtId="0" fontId="5" fillId="2" borderId="0" xfId="0" applyFont="1" applyFill="1"/>
    <xf numFmtId="165" fontId="6" fillId="7" borderId="2" xfId="1" applyNumberFormat="1" applyFont="1" applyFill="1" applyBorder="1"/>
    <xf numFmtId="164" fontId="0" fillId="2" borderId="0" xfId="1" applyFont="1" applyFill="1"/>
    <xf numFmtId="0" fontId="7" fillId="2" borderId="1" xfId="0" applyFont="1" applyFill="1" applyBorder="1" applyAlignment="1">
      <alignment horizontal="right"/>
    </xf>
    <xf numFmtId="0" fontId="3" fillId="3" borderId="2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164" fontId="0" fillId="2" borderId="0" xfId="0" applyNumberFormat="1" applyFont="1" applyFill="1" applyBorder="1"/>
    <xf numFmtId="10" fontId="2" fillId="2" borderId="0" xfId="1" applyNumberFormat="1" applyFont="1" applyFill="1" applyBorder="1"/>
    <xf numFmtId="0" fontId="0" fillId="2" borderId="0" xfId="0" applyFill="1" applyBorder="1"/>
    <xf numFmtId="0" fontId="8" fillId="2" borderId="0" xfId="0" applyFont="1" applyFill="1"/>
    <xf numFmtId="0" fontId="9" fillId="2" borderId="0" xfId="0" applyFont="1" applyFill="1" applyAlignment="1"/>
    <xf numFmtId="0" fontId="9" fillId="2" borderId="0" xfId="0" applyFont="1" applyFill="1"/>
    <xf numFmtId="164" fontId="6" fillId="7" borderId="2" xfId="1" applyFont="1" applyFill="1" applyBorder="1"/>
    <xf numFmtId="165" fontId="10" fillId="0" borderId="2" xfId="0" applyNumberFormat="1" applyFont="1" applyFill="1" applyBorder="1"/>
    <xf numFmtId="164" fontId="10" fillId="0" borderId="2" xfId="1" applyFont="1" applyFill="1" applyBorder="1"/>
    <xf numFmtId="165" fontId="10" fillId="0" borderId="2" xfId="1" applyNumberFormat="1" applyFont="1" applyFill="1" applyBorder="1"/>
    <xf numFmtId="0" fontId="11" fillId="2" borderId="1" xfId="0" applyFont="1" applyFill="1" applyBorder="1" applyAlignment="1">
      <alignment horizontal="right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K160"/>
  <sheetViews>
    <sheetView tabSelected="1" zoomScaleNormal="100" workbookViewId="0">
      <selection activeCell="L31" sqref="L31"/>
    </sheetView>
  </sheetViews>
  <sheetFormatPr defaultRowHeight="15"/>
  <cols>
    <col min="1" max="1" width="2.28515625" style="7" customWidth="1"/>
    <col min="2" max="2" width="26.85546875" customWidth="1"/>
    <col min="3" max="3" width="16.140625" customWidth="1"/>
    <col min="4" max="4" width="15.5703125" customWidth="1"/>
    <col min="5" max="5" width="16.140625" bestFit="1" customWidth="1"/>
    <col min="6" max="7" width="17" customWidth="1"/>
    <col min="8" max="8" width="11.5703125" bestFit="1" customWidth="1"/>
    <col min="9" max="10" width="13.140625" customWidth="1"/>
    <col min="11" max="11" width="9.7109375" style="7" bestFit="1" customWidth="1"/>
    <col min="12" max="13" width="9.140625" style="7"/>
    <col min="14" max="14" width="19.7109375" style="7" bestFit="1" customWidth="1"/>
    <col min="15" max="37" width="9.140625" style="7"/>
  </cols>
  <sheetData>
    <row r="1" spans="1:37" s="7" customFormat="1" ht="27" customHeight="1">
      <c r="B1" s="8" t="s">
        <v>26</v>
      </c>
      <c r="D1" s="12"/>
      <c r="E1" s="12"/>
      <c r="F1" s="12"/>
      <c r="G1" s="12"/>
      <c r="H1" s="12"/>
      <c r="I1" s="12"/>
      <c r="J1" s="12"/>
    </row>
    <row r="2" spans="1:37">
      <c r="A2"/>
      <c r="B2" s="13" t="s">
        <v>0</v>
      </c>
      <c r="C2" s="14" t="s">
        <v>1</v>
      </c>
      <c r="D2" s="14"/>
      <c r="E2" s="14"/>
      <c r="F2" s="15" t="s">
        <v>2</v>
      </c>
      <c r="G2" s="15"/>
      <c r="H2" s="15"/>
      <c r="I2" s="16" t="s">
        <v>3</v>
      </c>
      <c r="J2" s="16"/>
      <c r="AB2"/>
      <c r="AC2"/>
      <c r="AD2"/>
      <c r="AE2"/>
      <c r="AF2"/>
      <c r="AG2"/>
      <c r="AH2"/>
      <c r="AI2"/>
      <c r="AJ2"/>
      <c r="AK2"/>
    </row>
    <row r="3" spans="1:37">
      <c r="A3"/>
      <c r="B3" s="13"/>
      <c r="C3" s="1">
        <v>2016</v>
      </c>
      <c r="D3" s="1">
        <v>2015</v>
      </c>
      <c r="E3" s="1" t="s">
        <v>4</v>
      </c>
      <c r="F3" s="1">
        <v>2016</v>
      </c>
      <c r="G3" s="1">
        <v>2015</v>
      </c>
      <c r="H3" s="1" t="s">
        <v>4</v>
      </c>
      <c r="I3" s="1">
        <v>2016</v>
      </c>
      <c r="J3" s="1">
        <v>2015</v>
      </c>
      <c r="AB3"/>
      <c r="AC3"/>
      <c r="AD3"/>
      <c r="AE3"/>
      <c r="AF3"/>
      <c r="AG3"/>
      <c r="AH3"/>
      <c r="AI3"/>
      <c r="AJ3"/>
      <c r="AK3"/>
    </row>
    <row r="4" spans="1:37">
      <c r="A4"/>
      <c r="B4" s="13"/>
      <c r="C4" s="2" t="s">
        <v>27</v>
      </c>
      <c r="D4" s="2" t="s">
        <v>27</v>
      </c>
      <c r="E4" s="2" t="s">
        <v>5</v>
      </c>
      <c r="F4" s="2" t="s">
        <v>27</v>
      </c>
      <c r="G4" s="2" t="s">
        <v>27</v>
      </c>
      <c r="H4" s="2" t="s">
        <v>5</v>
      </c>
      <c r="I4" s="2" t="s">
        <v>5</v>
      </c>
      <c r="J4" s="2" t="s">
        <v>5</v>
      </c>
      <c r="AB4"/>
      <c r="AC4"/>
      <c r="AD4"/>
      <c r="AE4"/>
      <c r="AF4"/>
      <c r="AG4"/>
      <c r="AH4"/>
      <c r="AI4"/>
      <c r="AJ4"/>
      <c r="AK4"/>
    </row>
    <row r="5" spans="1:37">
      <c r="A5"/>
      <c r="B5" s="3" t="s">
        <v>6</v>
      </c>
      <c r="C5" s="23">
        <f>C25/61.4812</f>
        <v>141.8583241706408</v>
      </c>
      <c r="D5" s="23">
        <f>D25/61.5947</f>
        <v>134.4224584258061</v>
      </c>
      <c r="E5" s="23">
        <f>C5*100/D5-100</f>
        <v>5.5317138459708417</v>
      </c>
      <c r="F5" s="23">
        <f>F25/61.4812</f>
        <v>58.650611894367707</v>
      </c>
      <c r="G5" s="23">
        <f>G25/61.5947</f>
        <v>51.690778589716324</v>
      </c>
      <c r="H5" s="23">
        <f>F5*100/G5-100</f>
        <v>13.46436152547335</v>
      </c>
      <c r="I5" s="23">
        <f>C5*100/$C$5</f>
        <v>100</v>
      </c>
      <c r="J5" s="23">
        <f>D5*100/$D$5</f>
        <v>100</v>
      </c>
      <c r="K5" s="11"/>
      <c r="AB5"/>
      <c r="AC5"/>
      <c r="AD5"/>
      <c r="AE5"/>
      <c r="AF5"/>
      <c r="AG5"/>
      <c r="AH5"/>
      <c r="AI5"/>
      <c r="AJ5"/>
      <c r="AK5"/>
    </row>
    <row r="6" spans="1:37">
      <c r="A6"/>
      <c r="B6" s="3" t="s">
        <v>7</v>
      </c>
      <c r="C6" s="23">
        <f t="shared" ref="C6:C15" si="0">C26/61.4812</f>
        <v>21.00918654808299</v>
      </c>
      <c r="D6" s="23">
        <f t="shared" ref="D6:D15" si="1">D26/61.5947</f>
        <v>17.874768445986422</v>
      </c>
      <c r="E6" s="23">
        <f t="shared" ref="E6:E15" si="2">C6*100/D6-100</f>
        <v>17.535433320818015</v>
      </c>
      <c r="F6" s="23">
        <f t="shared" ref="F6:F15" si="3">F26/61.4812</f>
        <v>3.3743973767590743</v>
      </c>
      <c r="G6" s="23">
        <f t="shared" ref="G6:G15" si="4">G26/61.5947</f>
        <v>2.0720289245665615</v>
      </c>
      <c r="H6" s="23">
        <f t="shared" ref="H6:H15" si="5">F6*100/G6-100</f>
        <v>62.854742844140048</v>
      </c>
      <c r="I6" s="23">
        <f t="shared" ref="I6:I15" si="6">C6*100/$C$5</f>
        <v>14.809977962809658</v>
      </c>
      <c r="J6" s="23">
        <f t="shared" ref="J6:J15" si="7">D6*100/$D$5</f>
        <v>13.29745687983554</v>
      </c>
      <c r="K6" s="11"/>
      <c r="N6" s="11"/>
      <c r="AB6"/>
      <c r="AC6"/>
      <c r="AD6"/>
      <c r="AE6"/>
      <c r="AF6"/>
      <c r="AG6"/>
      <c r="AH6"/>
      <c r="AI6"/>
      <c r="AJ6"/>
      <c r="AK6"/>
    </row>
    <row r="7" spans="1:37">
      <c r="A7"/>
      <c r="B7" s="3" t="s">
        <v>8</v>
      </c>
      <c r="C7" s="23">
        <f t="shared" si="0"/>
        <v>120.84913762255779</v>
      </c>
      <c r="D7" s="23">
        <f t="shared" si="1"/>
        <v>116.54768997981969</v>
      </c>
      <c r="E7" s="23">
        <f t="shared" si="2"/>
        <v>3.6907189181380602</v>
      </c>
      <c r="F7" s="23">
        <f t="shared" si="3"/>
        <v>55.276214517608629</v>
      </c>
      <c r="G7" s="23">
        <f t="shared" si="4"/>
        <v>49.618749665149757</v>
      </c>
      <c r="H7" s="23">
        <f t="shared" si="5"/>
        <v>11.401869032650083</v>
      </c>
      <c r="I7" s="23">
        <f t="shared" si="6"/>
        <v>85.190022037190332</v>
      </c>
      <c r="J7" s="23">
        <f t="shared" si="7"/>
        <v>86.702543120164478</v>
      </c>
      <c r="K7" s="11"/>
      <c r="N7" s="11"/>
      <c r="AB7"/>
      <c r="AC7"/>
      <c r="AD7"/>
      <c r="AE7"/>
      <c r="AF7"/>
      <c r="AG7"/>
      <c r="AH7"/>
      <c r="AI7"/>
      <c r="AJ7"/>
      <c r="AK7"/>
    </row>
    <row r="8" spans="1:37" ht="14.25" customHeight="1">
      <c r="A8"/>
      <c r="B8" s="4" t="s">
        <v>9</v>
      </c>
      <c r="C8" s="25">
        <f t="shared" si="0"/>
        <v>25.293504355803076</v>
      </c>
      <c r="D8" s="25">
        <f t="shared" si="1"/>
        <v>26.647325175705053</v>
      </c>
      <c r="E8" s="25">
        <f t="shared" si="2"/>
        <v>-5.0805130007430819</v>
      </c>
      <c r="F8" s="25">
        <f t="shared" si="3"/>
        <v>7.4944698541993322</v>
      </c>
      <c r="G8" s="25">
        <f t="shared" si="4"/>
        <v>10.333356603733762</v>
      </c>
      <c r="H8" s="25">
        <f t="shared" si="5"/>
        <v>-27.473035707571071</v>
      </c>
      <c r="I8" s="25">
        <f t="shared" si="6"/>
        <v>17.830116423325023</v>
      </c>
      <c r="J8" s="25">
        <f t="shared" si="7"/>
        <v>19.823566305635552</v>
      </c>
      <c r="K8" s="11"/>
      <c r="AB8"/>
      <c r="AC8"/>
      <c r="AD8"/>
      <c r="AE8"/>
      <c r="AF8"/>
      <c r="AG8"/>
      <c r="AH8"/>
      <c r="AI8"/>
      <c r="AJ8"/>
      <c r="AK8"/>
    </row>
    <row r="9" spans="1:37">
      <c r="A9"/>
      <c r="B9" s="5" t="s">
        <v>10</v>
      </c>
      <c r="C9" s="25">
        <f t="shared" si="0"/>
        <v>7.9125814069992133</v>
      </c>
      <c r="D9" s="25">
        <f t="shared" si="1"/>
        <v>8.2829853867297025</v>
      </c>
      <c r="E9" s="25">
        <f t="shared" si="2"/>
        <v>-4.471865667225714</v>
      </c>
      <c r="F9" s="25">
        <f t="shared" si="3"/>
        <v>1.7058222676200205</v>
      </c>
      <c r="G9" s="25">
        <f t="shared" si="4"/>
        <v>2.8917098386711841</v>
      </c>
      <c r="H9" s="25">
        <f t="shared" si="5"/>
        <v>-41.009908919357891</v>
      </c>
      <c r="I9" s="25">
        <f t="shared" si="6"/>
        <v>5.577805499437031</v>
      </c>
      <c r="J9" s="25">
        <f t="shared" si="7"/>
        <v>6.1619058926090551</v>
      </c>
      <c r="K9" s="11"/>
      <c r="AB9"/>
      <c r="AC9"/>
      <c r="AD9"/>
      <c r="AE9"/>
      <c r="AF9"/>
      <c r="AG9"/>
      <c r="AH9"/>
      <c r="AI9"/>
      <c r="AJ9"/>
      <c r="AK9"/>
    </row>
    <row r="10" spans="1:37">
      <c r="A10"/>
      <c r="B10" s="5" t="s">
        <v>11</v>
      </c>
      <c r="C10" s="25">
        <f t="shared" si="0"/>
        <v>17.38092294880386</v>
      </c>
      <c r="D10" s="25">
        <f t="shared" si="1"/>
        <v>18.36433978897535</v>
      </c>
      <c r="E10" s="25">
        <f t="shared" si="2"/>
        <v>-5.3550350923144094</v>
      </c>
      <c r="F10" s="25">
        <f t="shared" si="3"/>
        <v>5.7886475865793114</v>
      </c>
      <c r="G10" s="25">
        <f t="shared" si="4"/>
        <v>7.4416467650625782</v>
      </c>
      <c r="H10" s="25">
        <f t="shared" si="5"/>
        <v>-22.212814322816982</v>
      </c>
      <c r="I10" s="25">
        <f t="shared" si="6"/>
        <v>12.252310923887991</v>
      </c>
      <c r="J10" s="25">
        <f t="shared" si="7"/>
        <v>13.661660413026496</v>
      </c>
      <c r="K10" s="11"/>
      <c r="AB10"/>
      <c r="AC10"/>
      <c r="AD10"/>
      <c r="AE10"/>
      <c r="AF10"/>
      <c r="AG10"/>
      <c r="AH10"/>
      <c r="AI10"/>
      <c r="AJ10"/>
      <c r="AK10"/>
    </row>
    <row r="11" spans="1:37">
      <c r="A11"/>
      <c r="B11" s="4" t="s">
        <v>12</v>
      </c>
      <c r="C11" s="25">
        <f t="shared" si="0"/>
        <v>75.071355145963309</v>
      </c>
      <c r="D11" s="25">
        <f t="shared" si="1"/>
        <v>71.184858437495421</v>
      </c>
      <c r="E11" s="25">
        <f t="shared" si="2"/>
        <v>5.459723870744881</v>
      </c>
      <c r="F11" s="25">
        <f t="shared" si="3"/>
        <v>7.4944698541993322</v>
      </c>
      <c r="G11" s="25">
        <f t="shared" si="4"/>
        <v>31.120128842254285</v>
      </c>
      <c r="H11" s="25">
        <f t="shared" si="5"/>
        <v>-75.917613027284474</v>
      </c>
      <c r="I11" s="25">
        <f t="shared" si="6"/>
        <v>52.919950651369803</v>
      </c>
      <c r="J11" s="25">
        <f t="shared" si="7"/>
        <v>52.956075399250047</v>
      </c>
      <c r="K11" s="11"/>
      <c r="AB11"/>
      <c r="AC11"/>
      <c r="AD11"/>
      <c r="AE11"/>
      <c r="AF11"/>
      <c r="AG11"/>
      <c r="AH11"/>
      <c r="AI11"/>
      <c r="AJ11"/>
      <c r="AK11"/>
    </row>
    <row r="12" spans="1:37">
      <c r="A12"/>
      <c r="B12" s="5" t="s">
        <v>13</v>
      </c>
      <c r="C12" s="25">
        <f t="shared" si="0"/>
        <v>12.336665517263812</v>
      </c>
      <c r="D12" s="25">
        <f t="shared" si="1"/>
        <v>11.249782854693667</v>
      </c>
      <c r="E12" s="25">
        <f t="shared" si="2"/>
        <v>9.6613657046426624</v>
      </c>
      <c r="F12" s="25">
        <f t="shared" si="3"/>
        <v>1.7058222676200205</v>
      </c>
      <c r="G12" s="25">
        <f t="shared" si="4"/>
        <v>6.073022516547689</v>
      </c>
      <c r="H12" s="25">
        <f t="shared" si="5"/>
        <v>-71.911477967156898</v>
      </c>
      <c r="I12" s="25">
        <f t="shared" si="6"/>
        <v>8.696469233926722</v>
      </c>
      <c r="J12" s="25">
        <f t="shared" si="7"/>
        <v>8.36897568043136</v>
      </c>
      <c r="K12" s="11"/>
      <c r="AB12"/>
      <c r="AC12"/>
      <c r="AD12"/>
      <c r="AE12"/>
      <c r="AF12"/>
      <c r="AG12"/>
      <c r="AH12"/>
      <c r="AI12"/>
      <c r="AJ12"/>
      <c r="AK12"/>
    </row>
    <row r="13" spans="1:37">
      <c r="A13"/>
      <c r="B13" s="5" t="s">
        <v>14</v>
      </c>
      <c r="C13" s="25">
        <f t="shared" si="0"/>
        <v>62.734689628699499</v>
      </c>
      <c r="D13" s="25">
        <f t="shared" si="1"/>
        <v>59.935075582801765</v>
      </c>
      <c r="E13" s="25">
        <f t="shared" si="2"/>
        <v>4.6710778599586433</v>
      </c>
      <c r="F13" s="25">
        <f t="shared" si="3"/>
        <v>5.7886475865793114</v>
      </c>
      <c r="G13" s="25">
        <f t="shared" si="4"/>
        <v>25.047106325706594</v>
      </c>
      <c r="H13" s="25">
        <f t="shared" si="5"/>
        <v>-76.888956706993937</v>
      </c>
      <c r="I13" s="25">
        <f t="shared" si="6"/>
        <v>44.223481417443082</v>
      </c>
      <c r="J13" s="25">
        <f t="shared" si="7"/>
        <v>44.587099718818692</v>
      </c>
      <c r="K13" s="11"/>
      <c r="AB13"/>
      <c r="AC13"/>
      <c r="AD13"/>
      <c r="AE13"/>
      <c r="AF13"/>
      <c r="AG13"/>
      <c r="AH13"/>
      <c r="AI13"/>
      <c r="AJ13"/>
      <c r="AK13"/>
    </row>
    <row r="14" spans="1:37">
      <c r="A14"/>
      <c r="B14" s="6" t="s">
        <v>15</v>
      </c>
      <c r="C14" s="25">
        <f t="shared" si="0"/>
        <v>3.2628998783367922</v>
      </c>
      <c r="D14" s="25">
        <f t="shared" si="1"/>
        <v>3.1241486686354509</v>
      </c>
      <c r="E14" s="25">
        <f t="shared" si="2"/>
        <v>4.4412486222028633</v>
      </c>
      <c r="F14" s="25">
        <f t="shared" si="3"/>
        <v>0.3797095697546567</v>
      </c>
      <c r="G14" s="25">
        <f t="shared" si="4"/>
        <v>1.5137828417055363</v>
      </c>
      <c r="H14" s="25">
        <f t="shared" si="5"/>
        <v>-74.916509865652287</v>
      </c>
      <c r="I14" s="25">
        <f t="shared" si="6"/>
        <v>2.3001116765004661</v>
      </c>
      <c r="J14" s="25">
        <f t="shared" si="7"/>
        <v>2.3241270136119492</v>
      </c>
      <c r="K14" s="11"/>
      <c r="AB14"/>
      <c r="AC14"/>
      <c r="AD14"/>
      <c r="AE14"/>
      <c r="AF14"/>
      <c r="AG14"/>
      <c r="AH14"/>
      <c r="AI14"/>
      <c r="AJ14"/>
      <c r="AK14"/>
    </row>
    <row r="15" spans="1:37">
      <c r="A15"/>
      <c r="B15" s="6" t="s">
        <v>16</v>
      </c>
      <c r="C15" s="25">
        <f t="shared" si="0"/>
        <v>17.221378242454602</v>
      </c>
      <c r="D15" s="25">
        <f t="shared" si="1"/>
        <v>15.591357697983755</v>
      </c>
      <c r="E15" s="25">
        <f t="shared" si="2"/>
        <v>10.454641449741345</v>
      </c>
      <c r="F15" s="25">
        <f t="shared" si="3"/>
        <v>39.907565239455316</v>
      </c>
      <c r="G15" s="25">
        <f t="shared" si="4"/>
        <v>6.651481377456177</v>
      </c>
      <c r="H15" s="25">
        <f t="shared" si="5"/>
        <v>499.9801093139007</v>
      </c>
      <c r="I15" s="25">
        <f t="shared" si="6"/>
        <v>12.139843285995031</v>
      </c>
      <c r="J15" s="25">
        <f t="shared" si="7"/>
        <v>11.598774401666921</v>
      </c>
      <c r="K15" s="11"/>
      <c r="AB15"/>
      <c r="AC15"/>
      <c r="AD15"/>
      <c r="AE15"/>
      <c r="AF15"/>
      <c r="AG15"/>
      <c r="AH15"/>
      <c r="AI15"/>
      <c r="AJ15"/>
      <c r="AK15"/>
    </row>
    <row r="16" spans="1:37" s="7" customFormat="1">
      <c r="B16" s="9"/>
    </row>
    <row r="17" spans="1:37" s="7" customFormat="1">
      <c r="B17" s="20" t="s">
        <v>19</v>
      </c>
      <c r="E17" s="20" t="s">
        <v>20</v>
      </c>
    </row>
    <row r="18" spans="1:37" s="7" customFormat="1">
      <c r="B18" s="7" t="s">
        <v>24</v>
      </c>
      <c r="E18" s="21" t="s">
        <v>21</v>
      </c>
    </row>
    <row r="19" spans="1:37" s="7" customFormat="1">
      <c r="B19" s="7" t="s">
        <v>22</v>
      </c>
      <c r="E19" s="22" t="s">
        <v>23</v>
      </c>
    </row>
    <row r="20" spans="1:37" s="7" customFormat="1"/>
    <row r="21" spans="1:37" s="7" customFormat="1" ht="41.25" customHeight="1">
      <c r="B21" s="8" t="s">
        <v>25</v>
      </c>
      <c r="D21" s="27" t="s">
        <v>18</v>
      </c>
      <c r="E21" s="27"/>
      <c r="F21" s="27"/>
      <c r="G21" s="27"/>
      <c r="H21" s="27"/>
      <c r="I21" s="27"/>
      <c r="J21" s="27"/>
    </row>
    <row r="22" spans="1:37">
      <c r="A22"/>
      <c r="B22" s="13" t="s">
        <v>0</v>
      </c>
      <c r="C22" s="14" t="s">
        <v>1</v>
      </c>
      <c r="D22" s="14"/>
      <c r="E22" s="14"/>
      <c r="F22" s="15" t="s">
        <v>2</v>
      </c>
      <c r="G22" s="15"/>
      <c r="H22" s="15"/>
      <c r="I22" s="16" t="s">
        <v>3</v>
      </c>
      <c r="J22" s="16"/>
      <c r="AB22"/>
      <c r="AC22"/>
      <c r="AD22"/>
      <c r="AE22"/>
      <c r="AF22"/>
      <c r="AG22"/>
      <c r="AH22"/>
      <c r="AI22"/>
      <c r="AJ22"/>
      <c r="AK22"/>
    </row>
    <row r="23" spans="1:37">
      <c r="A23"/>
      <c r="B23" s="13"/>
      <c r="C23" s="1">
        <v>2016</v>
      </c>
      <c r="D23" s="1">
        <v>2015</v>
      </c>
      <c r="E23" s="1" t="s">
        <v>4</v>
      </c>
      <c r="F23" s="1">
        <v>2016</v>
      </c>
      <c r="G23" s="1">
        <v>2015</v>
      </c>
      <c r="H23" s="1" t="s">
        <v>4</v>
      </c>
      <c r="I23" s="1">
        <v>2016</v>
      </c>
      <c r="J23" s="1">
        <v>2015</v>
      </c>
      <c r="AB23"/>
      <c r="AC23"/>
      <c r="AD23"/>
      <c r="AE23"/>
      <c r="AF23"/>
      <c r="AG23"/>
      <c r="AH23"/>
      <c r="AI23"/>
      <c r="AJ23"/>
      <c r="AK23"/>
    </row>
    <row r="24" spans="1:37">
      <c r="A24"/>
      <c r="B24" s="13"/>
      <c r="C24" s="2" t="s">
        <v>17</v>
      </c>
      <c r="D24" s="2" t="s">
        <v>17</v>
      </c>
      <c r="E24" s="2" t="s">
        <v>5</v>
      </c>
      <c r="F24" s="2" t="s">
        <v>17</v>
      </c>
      <c r="G24" s="2" t="s">
        <v>17</v>
      </c>
      <c r="H24" s="2" t="s">
        <v>5</v>
      </c>
      <c r="I24" s="2" t="s">
        <v>5</v>
      </c>
      <c r="J24" s="2" t="s">
        <v>5</v>
      </c>
      <c r="AB24"/>
      <c r="AC24"/>
      <c r="AD24"/>
      <c r="AE24"/>
      <c r="AF24"/>
      <c r="AG24"/>
      <c r="AH24"/>
      <c r="AI24"/>
      <c r="AJ24"/>
      <c r="AK24"/>
    </row>
    <row r="25" spans="1:37">
      <c r="A25"/>
      <c r="B25" s="3" t="s">
        <v>6</v>
      </c>
      <c r="C25" s="10">
        <v>8721.6200000000008</v>
      </c>
      <c r="D25" s="10">
        <v>8279.7109999999993</v>
      </c>
      <c r="E25" s="23">
        <f>C25*100/D25-100</f>
        <v>5.3372515055175427</v>
      </c>
      <c r="F25" s="10">
        <v>3605.91</v>
      </c>
      <c r="G25" s="10">
        <v>3183.8780000000002</v>
      </c>
      <c r="H25" s="23">
        <f>F25*100/G25-100</f>
        <v>13.255281766449585</v>
      </c>
      <c r="I25" s="23">
        <f>C25*100/$C$25</f>
        <v>100</v>
      </c>
      <c r="J25" s="23">
        <f>D25*100/$D$25</f>
        <v>100</v>
      </c>
      <c r="K25" s="11"/>
      <c r="AB25"/>
      <c r="AC25"/>
      <c r="AD25"/>
      <c r="AE25"/>
      <c r="AF25"/>
      <c r="AG25"/>
      <c r="AH25"/>
      <c r="AI25"/>
      <c r="AJ25"/>
      <c r="AK25"/>
    </row>
    <row r="26" spans="1:37">
      <c r="A26"/>
      <c r="B26" s="3" t="s">
        <v>7</v>
      </c>
      <c r="C26" s="10">
        <v>1291.67</v>
      </c>
      <c r="D26" s="10">
        <v>1100.991</v>
      </c>
      <c r="E26" s="23">
        <f t="shared" ref="E26:E35" si="8">C26*100/D26-100</f>
        <v>17.318851834392831</v>
      </c>
      <c r="F26" s="10">
        <v>207.46199999999999</v>
      </c>
      <c r="G26" s="10">
        <v>127.626</v>
      </c>
      <c r="H26" s="23">
        <f t="shared" ref="H26:H35" si="9">F26*100/G26-100</f>
        <v>62.55465187344268</v>
      </c>
      <c r="I26" s="23">
        <f t="shared" ref="I26:I34" si="10">C26*100/$C$25</f>
        <v>14.80997796280966</v>
      </c>
      <c r="J26" s="23">
        <f t="shared" ref="J26:J34" si="11">D26*100/$D$25</f>
        <v>13.297456879835542</v>
      </c>
      <c r="K26" s="11"/>
      <c r="N26" s="11"/>
      <c r="AB26"/>
      <c r="AC26"/>
      <c r="AD26"/>
      <c r="AE26"/>
      <c r="AF26"/>
      <c r="AG26"/>
      <c r="AH26"/>
      <c r="AI26"/>
      <c r="AJ26"/>
      <c r="AK26"/>
    </row>
    <row r="27" spans="1:37">
      <c r="A27"/>
      <c r="B27" s="3" t="s">
        <v>8</v>
      </c>
      <c r="C27" s="10">
        <v>7429.95</v>
      </c>
      <c r="D27" s="10">
        <v>7178.72</v>
      </c>
      <c r="E27" s="23">
        <f t="shared" si="8"/>
        <v>3.4996489624891325</v>
      </c>
      <c r="F27" s="10">
        <v>3398.4479999999999</v>
      </c>
      <c r="G27" s="10">
        <v>3056.252</v>
      </c>
      <c r="H27" s="23">
        <f t="shared" si="9"/>
        <v>11.196589810002578</v>
      </c>
      <c r="I27" s="23">
        <f t="shared" si="10"/>
        <v>85.190022037190332</v>
      </c>
      <c r="J27" s="23">
        <f t="shared" si="11"/>
        <v>86.702543120164464</v>
      </c>
      <c r="K27" s="11"/>
      <c r="N27" s="11"/>
      <c r="AB27"/>
      <c r="AC27"/>
      <c r="AD27"/>
      <c r="AE27"/>
      <c r="AF27"/>
      <c r="AG27"/>
      <c r="AH27"/>
      <c r="AI27"/>
      <c r="AJ27"/>
      <c r="AK27"/>
    </row>
    <row r="28" spans="1:37" ht="14.25" customHeight="1">
      <c r="A28"/>
      <c r="B28" s="4" t="s">
        <v>9</v>
      </c>
      <c r="C28" s="24">
        <v>1555.075</v>
      </c>
      <c r="D28" s="24">
        <v>1641.3340000000001</v>
      </c>
      <c r="E28" s="25">
        <f t="shared" si="8"/>
        <v>-5.2554202861818595</v>
      </c>
      <c r="F28" s="24">
        <v>460.76900000000001</v>
      </c>
      <c r="G28" s="24">
        <v>636.48</v>
      </c>
      <c r="H28" s="25">
        <f t="shared" si="9"/>
        <v>-27.606680492709899</v>
      </c>
      <c r="I28" s="25">
        <f t="shared" si="10"/>
        <v>17.830116423325023</v>
      </c>
      <c r="J28" s="25">
        <f t="shared" si="11"/>
        <v>19.823566305635548</v>
      </c>
      <c r="K28" s="11"/>
      <c r="AB28"/>
      <c r="AC28"/>
      <c r="AD28"/>
      <c r="AE28"/>
      <c r="AF28"/>
      <c r="AG28"/>
      <c r="AH28"/>
      <c r="AI28"/>
      <c r="AJ28"/>
      <c r="AK28"/>
    </row>
    <row r="29" spans="1:37">
      <c r="A29"/>
      <c r="B29" s="5" t="s">
        <v>10</v>
      </c>
      <c r="C29" s="26">
        <v>486.47500000000002</v>
      </c>
      <c r="D29" s="26">
        <v>510.18799999999999</v>
      </c>
      <c r="E29" s="25">
        <f t="shared" si="8"/>
        <v>-4.6478945016346955</v>
      </c>
      <c r="F29" s="26">
        <v>104.876</v>
      </c>
      <c r="G29" s="26">
        <v>178.114</v>
      </c>
      <c r="H29" s="25">
        <f t="shared" si="9"/>
        <v>-41.118609429915672</v>
      </c>
      <c r="I29" s="25">
        <f t="shared" si="10"/>
        <v>5.577805499437031</v>
      </c>
      <c r="J29" s="25">
        <f t="shared" si="11"/>
        <v>6.1619058926090533</v>
      </c>
      <c r="K29" s="11"/>
      <c r="AB29"/>
      <c r="AC29"/>
      <c r="AD29"/>
      <c r="AE29"/>
      <c r="AF29"/>
      <c r="AG29"/>
      <c r="AH29"/>
      <c r="AI29"/>
      <c r="AJ29"/>
      <c r="AK29"/>
    </row>
    <row r="30" spans="1:37">
      <c r="A30"/>
      <c r="B30" s="5" t="s">
        <v>11</v>
      </c>
      <c r="C30" s="26">
        <v>1068.5999999999999</v>
      </c>
      <c r="D30" s="26">
        <v>1131.146</v>
      </c>
      <c r="E30" s="25">
        <f t="shared" si="8"/>
        <v>-5.5294365183628003</v>
      </c>
      <c r="F30" s="26">
        <v>355.89299999999997</v>
      </c>
      <c r="G30" s="26">
        <v>458.36599999999999</v>
      </c>
      <c r="H30" s="25">
        <f t="shared" si="9"/>
        <v>-22.356152070616062</v>
      </c>
      <c r="I30" s="25">
        <f t="shared" si="10"/>
        <v>12.25231092388799</v>
      </c>
      <c r="J30" s="25">
        <f t="shared" si="11"/>
        <v>13.661660413026492</v>
      </c>
      <c r="K30" s="11"/>
      <c r="AB30"/>
      <c r="AC30"/>
      <c r="AD30"/>
      <c r="AE30"/>
      <c r="AF30"/>
      <c r="AG30"/>
      <c r="AH30"/>
      <c r="AI30"/>
      <c r="AJ30"/>
      <c r="AK30"/>
    </row>
    <row r="31" spans="1:37">
      <c r="A31"/>
      <c r="B31" s="4" t="s">
        <v>12</v>
      </c>
      <c r="C31" s="24">
        <v>4615.4769999999999</v>
      </c>
      <c r="D31" s="24">
        <v>4384.6099999999997</v>
      </c>
      <c r="E31" s="25">
        <f t="shared" si="8"/>
        <v>5.2653941855718216</v>
      </c>
      <c r="F31" s="24">
        <v>460.76900000000001</v>
      </c>
      <c r="G31" s="24">
        <v>1916.835</v>
      </c>
      <c r="H31" s="25">
        <f t="shared" si="9"/>
        <v>-75.961989425276556</v>
      </c>
      <c r="I31" s="25">
        <f t="shared" si="10"/>
        <v>52.91995065136981</v>
      </c>
      <c r="J31" s="25">
        <f t="shared" si="11"/>
        <v>52.956075399250047</v>
      </c>
      <c r="K31" s="11"/>
      <c r="AB31"/>
      <c r="AC31"/>
      <c r="AD31"/>
      <c r="AE31"/>
      <c r="AF31"/>
      <c r="AG31"/>
      <c r="AH31"/>
      <c r="AI31"/>
      <c r="AJ31"/>
      <c r="AK31"/>
    </row>
    <row r="32" spans="1:37">
      <c r="A32"/>
      <c r="B32" s="5" t="s">
        <v>13</v>
      </c>
      <c r="C32" s="26">
        <v>758.47299999999996</v>
      </c>
      <c r="D32" s="26">
        <v>692.92700000000002</v>
      </c>
      <c r="E32" s="25">
        <f t="shared" si="8"/>
        <v>9.4592936918318742</v>
      </c>
      <c r="F32" s="26">
        <v>104.876</v>
      </c>
      <c r="G32" s="26">
        <v>374.06599999999997</v>
      </c>
      <c r="H32" s="25">
        <f t="shared" si="9"/>
        <v>-71.963236434212149</v>
      </c>
      <c r="I32" s="25">
        <f t="shared" si="10"/>
        <v>8.696469233926722</v>
      </c>
      <c r="J32" s="25">
        <f t="shared" si="11"/>
        <v>8.3689756804313582</v>
      </c>
      <c r="K32" s="11"/>
      <c r="AB32"/>
      <c r="AC32"/>
      <c r="AD32"/>
      <c r="AE32"/>
      <c r="AF32"/>
      <c r="AG32"/>
      <c r="AH32"/>
      <c r="AI32"/>
      <c r="AJ32"/>
      <c r="AK32"/>
    </row>
    <row r="33" spans="1:37">
      <c r="A33"/>
      <c r="B33" s="5" t="s">
        <v>14</v>
      </c>
      <c r="C33" s="26">
        <v>3857.0039999999999</v>
      </c>
      <c r="D33" s="26">
        <v>3691.683</v>
      </c>
      <c r="E33" s="25">
        <f t="shared" si="8"/>
        <v>4.4782014057003181</v>
      </c>
      <c r="F33" s="26">
        <v>355.89299999999997</v>
      </c>
      <c r="G33" s="26">
        <v>1542.769</v>
      </c>
      <c r="H33" s="25">
        <f t="shared" si="9"/>
        <v>-76.931543218719071</v>
      </c>
      <c r="I33" s="25">
        <f t="shared" si="10"/>
        <v>44.223481417443082</v>
      </c>
      <c r="J33" s="25">
        <f t="shared" si="11"/>
        <v>44.587099718818692</v>
      </c>
      <c r="K33" s="11"/>
      <c r="AB33"/>
      <c r="AC33"/>
      <c r="AD33"/>
      <c r="AE33"/>
      <c r="AF33"/>
      <c r="AG33"/>
      <c r="AH33"/>
      <c r="AI33"/>
      <c r="AJ33"/>
      <c r="AK33"/>
    </row>
    <row r="34" spans="1:37">
      <c r="A34"/>
      <c r="B34" s="6" t="s">
        <v>15</v>
      </c>
      <c r="C34" s="26">
        <v>200.607</v>
      </c>
      <c r="D34" s="26">
        <v>192.43100000000001</v>
      </c>
      <c r="E34" s="25">
        <f t="shared" si="8"/>
        <v>4.2487956722149676</v>
      </c>
      <c r="F34" s="26">
        <v>23.344999999999999</v>
      </c>
      <c r="G34" s="26">
        <v>93.241</v>
      </c>
      <c r="H34" s="25">
        <f t="shared" si="9"/>
        <v>-74.962730987441148</v>
      </c>
      <c r="I34" s="25">
        <f t="shared" si="10"/>
        <v>2.3001116765004666</v>
      </c>
      <c r="J34" s="25">
        <f t="shared" si="11"/>
        <v>2.3241270136119492</v>
      </c>
      <c r="K34" s="11"/>
      <c r="AB34"/>
      <c r="AC34"/>
      <c r="AD34"/>
      <c r="AE34"/>
      <c r="AF34"/>
      <c r="AG34"/>
      <c r="AH34"/>
      <c r="AI34"/>
      <c r="AJ34"/>
      <c r="AK34"/>
    </row>
    <row r="35" spans="1:37">
      <c r="A35"/>
      <c r="B35" s="6" t="s">
        <v>16</v>
      </c>
      <c r="C35" s="24">
        <v>1058.7909999999999</v>
      </c>
      <c r="D35" s="24">
        <v>960.34500000000003</v>
      </c>
      <c r="E35" s="25">
        <f t="shared" si="8"/>
        <v>10.251107674846011</v>
      </c>
      <c r="F35" s="24">
        <v>2453.5650000000001</v>
      </c>
      <c r="G35" s="24">
        <v>409.69600000000003</v>
      </c>
      <c r="H35" s="25">
        <f t="shared" si="9"/>
        <v>498.87453135983753</v>
      </c>
      <c r="I35" s="25">
        <f>C35*100/$C$25</f>
        <v>12.139843285995031</v>
      </c>
      <c r="J35" s="25">
        <f>D35*100/$D$25</f>
        <v>11.598774401666919</v>
      </c>
      <c r="K35" s="11"/>
      <c r="AB35"/>
      <c r="AC35"/>
      <c r="AD35"/>
      <c r="AE35"/>
      <c r="AF35"/>
      <c r="AG35"/>
      <c r="AH35"/>
      <c r="AI35"/>
      <c r="AJ35"/>
      <c r="AK35"/>
    </row>
    <row r="36" spans="1:37" s="7" customFormat="1">
      <c r="B36" s="9"/>
    </row>
    <row r="37" spans="1:37" s="7" customFormat="1">
      <c r="B37" s="9"/>
      <c r="C37" s="17"/>
      <c r="D37" s="17"/>
      <c r="E37" s="18"/>
      <c r="F37" s="17"/>
      <c r="G37" s="17"/>
      <c r="H37" s="18"/>
    </row>
    <row r="38" spans="1:37" s="7" customFormat="1">
      <c r="B38" s="19"/>
      <c r="C38" s="17"/>
      <c r="D38" s="17"/>
      <c r="E38" s="18"/>
      <c r="F38" s="17"/>
      <c r="G38" s="17"/>
      <c r="H38" s="18"/>
    </row>
    <row r="39" spans="1:37" s="7" customFormat="1">
      <c r="B39" s="20"/>
      <c r="E39" s="20"/>
    </row>
    <row r="40" spans="1:37" s="7" customFormat="1">
      <c r="E40" s="21"/>
    </row>
    <row r="41" spans="1:37" s="7" customFormat="1">
      <c r="E41" s="22"/>
    </row>
    <row r="42" spans="1:37" s="7" customFormat="1"/>
    <row r="43" spans="1:37" s="7" customFormat="1"/>
    <row r="44" spans="1:37" s="7" customFormat="1"/>
    <row r="45" spans="1:37" s="7" customFormat="1"/>
    <row r="46" spans="1:37" s="7" customFormat="1">
      <c r="B46" s="9"/>
      <c r="C46" s="17"/>
      <c r="D46" s="17"/>
      <c r="E46" s="18"/>
      <c r="F46" s="17"/>
      <c r="G46" s="17"/>
      <c r="H46" s="18"/>
    </row>
    <row r="47" spans="1:37" s="7" customFormat="1">
      <c r="B47" s="19"/>
      <c r="C47" s="17"/>
      <c r="D47" s="17"/>
      <c r="E47" s="18"/>
      <c r="F47" s="17"/>
      <c r="G47" s="17"/>
      <c r="H47" s="18"/>
    </row>
    <row r="48" spans="1:37" s="7" customFormat="1">
      <c r="B48" s="20"/>
      <c r="E48" s="20"/>
    </row>
    <row r="49" spans="5:5" s="7" customFormat="1">
      <c r="E49" s="21"/>
    </row>
    <row r="50" spans="5:5" s="7" customFormat="1">
      <c r="E50" s="22"/>
    </row>
    <row r="51" spans="5:5" s="7" customFormat="1"/>
    <row r="52" spans="5:5" s="7" customFormat="1"/>
    <row r="53" spans="5:5" s="7" customFormat="1"/>
    <row r="54" spans="5:5" s="7" customFormat="1"/>
    <row r="55" spans="5:5" s="7" customFormat="1"/>
    <row r="56" spans="5:5" s="7" customFormat="1"/>
    <row r="57" spans="5:5" s="7" customFormat="1"/>
    <row r="58" spans="5:5" s="7" customFormat="1"/>
    <row r="59" spans="5:5" s="7" customFormat="1"/>
    <row r="60" spans="5:5" s="7" customFormat="1"/>
    <row r="61" spans="5:5" s="7" customFormat="1"/>
    <row r="62" spans="5:5" s="7" customFormat="1"/>
    <row r="63" spans="5:5" s="7" customFormat="1"/>
    <row r="64" spans="5:5" s="7" customFormat="1"/>
    <row r="65" s="7" customFormat="1"/>
    <row r="66" s="7" customFormat="1"/>
    <row r="67" s="7" customFormat="1"/>
    <row r="68" s="7" customFormat="1"/>
    <row r="69" s="7" customFormat="1"/>
    <row r="70" s="7" customFormat="1"/>
    <row r="71" s="7" customFormat="1"/>
    <row r="72" s="7" customFormat="1"/>
    <row r="73" s="7" customFormat="1"/>
    <row r="74" s="7" customFormat="1"/>
    <row r="75" s="7" customFormat="1"/>
    <row r="76" s="7" customFormat="1"/>
    <row r="77" s="7" customFormat="1"/>
    <row r="78" s="7" customFormat="1"/>
    <row r="79" s="7" customFormat="1"/>
    <row r="80" s="7" customFormat="1"/>
    <row r="81" s="7" customFormat="1"/>
    <row r="82" s="7" customFormat="1"/>
    <row r="83" s="7" customFormat="1"/>
    <row r="84" s="7" customFormat="1"/>
    <row r="85" s="7" customFormat="1"/>
    <row r="86" s="7" customFormat="1"/>
    <row r="87" s="7" customFormat="1"/>
    <row r="88" s="7" customFormat="1"/>
    <row r="89" s="7" customFormat="1"/>
    <row r="90" s="7" customFormat="1"/>
    <row r="91" s="7" customFormat="1"/>
    <row r="92" s="7" customFormat="1"/>
    <row r="93" s="7" customFormat="1"/>
    <row r="94" s="7" customFormat="1"/>
    <row r="95" s="7" customFormat="1"/>
    <row r="96" s="7" customFormat="1"/>
    <row r="97" s="7" customFormat="1"/>
    <row r="98" s="7" customFormat="1"/>
    <row r="99" s="7" customFormat="1"/>
    <row r="100" s="7" customFormat="1"/>
    <row r="101" s="7" customFormat="1"/>
    <row r="102" s="7" customFormat="1"/>
    <row r="103" s="7" customFormat="1"/>
    <row r="104" s="7" customFormat="1"/>
    <row r="105" s="7" customFormat="1"/>
    <row r="106" s="7" customFormat="1"/>
    <row r="107" s="7" customFormat="1"/>
    <row r="108" s="7" customFormat="1"/>
    <row r="109" s="7" customFormat="1"/>
    <row r="110" s="7" customFormat="1"/>
    <row r="111" s="7" customFormat="1"/>
    <row r="112" s="7" customFormat="1"/>
    <row r="113" s="7" customFormat="1"/>
    <row r="114" s="7" customFormat="1"/>
    <row r="115" s="7" customFormat="1"/>
    <row r="116" s="7" customFormat="1"/>
    <row r="117" s="7" customFormat="1"/>
    <row r="118" s="7" customFormat="1"/>
    <row r="119" s="7" customFormat="1"/>
    <row r="120" s="7" customFormat="1"/>
    <row r="121" s="7" customFormat="1"/>
    <row r="122" s="7" customFormat="1"/>
    <row r="123" s="7" customFormat="1"/>
    <row r="124" s="7" customFormat="1"/>
    <row r="125" s="7" customFormat="1"/>
    <row r="126" s="7" customFormat="1"/>
    <row r="127" s="7" customFormat="1"/>
    <row r="128" s="7" customFormat="1"/>
    <row r="129" s="7" customFormat="1"/>
    <row r="130" s="7" customFormat="1"/>
    <row r="131" s="7" customFormat="1"/>
    <row r="132" s="7" customFormat="1"/>
    <row r="133" s="7" customFormat="1"/>
    <row r="134" s="7" customFormat="1"/>
    <row r="135" s="7" customFormat="1"/>
    <row r="136" s="7" customFormat="1"/>
    <row r="137" s="7" customFormat="1"/>
    <row r="138" s="7" customFormat="1"/>
    <row r="139" s="7" customFormat="1"/>
    <row r="140" s="7" customFormat="1"/>
    <row r="141" s="7" customFormat="1"/>
    <row r="142" s="7" customFormat="1"/>
    <row r="143" s="7" customFormat="1"/>
    <row r="144" s="7" customFormat="1"/>
    <row r="145" s="7" customFormat="1"/>
    <row r="146" s="7" customFormat="1"/>
    <row r="147" s="7" customFormat="1"/>
    <row r="148" s="7" customFormat="1"/>
    <row r="149" s="7" customFormat="1"/>
    <row r="150" s="7" customFormat="1"/>
    <row r="151" s="7" customFormat="1"/>
    <row r="152" s="7" customFormat="1"/>
    <row r="153" s="7" customFormat="1"/>
    <row r="154" s="7" customFormat="1"/>
    <row r="155" s="7" customFormat="1"/>
    <row r="156" s="7" customFormat="1"/>
    <row r="157" s="7" customFormat="1"/>
    <row r="158" s="7" customFormat="1"/>
    <row r="159" s="7" customFormat="1"/>
    <row r="160" s="7" customFormat="1"/>
  </sheetData>
  <mergeCells count="10">
    <mergeCell ref="D1:J1"/>
    <mergeCell ref="B2:B4"/>
    <mergeCell ref="C2:E2"/>
    <mergeCell ref="F2:H2"/>
    <mergeCell ref="I2:J2"/>
    <mergeCell ref="D21:J21"/>
    <mergeCell ref="B22:B24"/>
    <mergeCell ref="C22:E22"/>
    <mergeCell ref="F22:H22"/>
    <mergeCell ref="I22:J2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MARKET PORTFOLIO 2016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 BOLDIJAR</cp:lastModifiedBy>
  <dcterms:created xsi:type="dcterms:W3CDTF">2012-09-27T08:00:33Z</dcterms:created>
  <dcterms:modified xsi:type="dcterms:W3CDTF">2017-04-26T12:08:50Z</dcterms:modified>
</cp:coreProperties>
</file>