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8535"/>
  </bookViews>
  <sheets>
    <sheet name="MARKET PORTFOLIO" sheetId="1" r:id="rId1"/>
  </sheets>
  <calcPr calcId="125725"/>
</workbook>
</file>

<file path=xl/calcChain.xml><?xml version="1.0" encoding="utf-8"?>
<calcChain xmlns="http://schemas.openxmlformats.org/spreadsheetml/2006/main">
  <c r="C6" i="1"/>
  <c r="E6" s="1"/>
  <c r="D6"/>
  <c r="J6" s="1"/>
  <c r="F6"/>
  <c r="H6" s="1"/>
  <c r="G6"/>
  <c r="I6"/>
  <c r="C7"/>
  <c r="D7"/>
  <c r="E7" s="1"/>
  <c r="F7"/>
  <c r="G7"/>
  <c r="H7"/>
  <c r="I7"/>
  <c r="J7"/>
  <c r="C8"/>
  <c r="D8"/>
  <c r="E8" s="1"/>
  <c r="F8"/>
  <c r="H8" s="1"/>
  <c r="G8"/>
  <c r="I8"/>
  <c r="J8"/>
  <c r="C9"/>
  <c r="D9"/>
  <c r="E9" s="1"/>
  <c r="F9"/>
  <c r="H9" s="1"/>
  <c r="G9"/>
  <c r="I9"/>
  <c r="J9"/>
  <c r="C10"/>
  <c r="D10"/>
  <c r="E10" s="1"/>
  <c r="F10"/>
  <c r="H10" s="1"/>
  <c r="G10"/>
  <c r="I10"/>
  <c r="J10"/>
  <c r="C11"/>
  <c r="D11"/>
  <c r="E11" s="1"/>
  <c r="F11"/>
  <c r="H11" s="1"/>
  <c r="G11"/>
  <c r="I11"/>
  <c r="J11"/>
  <c r="C12"/>
  <c r="D12"/>
  <c r="E12" s="1"/>
  <c r="F12"/>
  <c r="H12" s="1"/>
  <c r="G12"/>
  <c r="I12"/>
  <c r="J12"/>
  <c r="C13"/>
  <c r="D13"/>
  <c r="E13" s="1"/>
  <c r="F13"/>
  <c r="H13" s="1"/>
  <c r="G13"/>
  <c r="I13"/>
  <c r="J13"/>
  <c r="C14"/>
  <c r="D14"/>
  <c r="E14" s="1"/>
  <c r="F14"/>
  <c r="H14" s="1"/>
  <c r="G14"/>
  <c r="I14"/>
  <c r="J14"/>
  <c r="C15"/>
  <c r="D15"/>
  <c r="E15" s="1"/>
  <c r="F15"/>
  <c r="H15" s="1"/>
  <c r="G15"/>
  <c r="I15"/>
  <c r="J15"/>
  <c r="J5"/>
  <c r="I5"/>
  <c r="H5"/>
  <c r="E5"/>
  <c r="G5"/>
  <c r="D5"/>
  <c r="F5"/>
  <c r="C5"/>
  <c r="I28" l="1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J27"/>
  <c r="I27"/>
  <c r="H37"/>
  <c r="H36"/>
  <c r="H35"/>
  <c r="H34"/>
  <c r="H33"/>
  <c r="H32"/>
  <c r="H31"/>
  <c r="H30"/>
  <c r="H29"/>
  <c r="H28"/>
  <c r="H27"/>
  <c r="E37"/>
  <c r="E36"/>
  <c r="E35"/>
  <c r="E34"/>
  <c r="E33"/>
  <c r="E32"/>
  <c r="E31"/>
  <c r="E30"/>
  <c r="E29"/>
  <c r="E28"/>
  <c r="E27"/>
  <c r="D27" l="1"/>
  <c r="G27"/>
  <c r="F33" l="1"/>
  <c r="F30"/>
  <c r="F27"/>
  <c r="C33"/>
  <c r="C30"/>
  <c r="C27"/>
  <c r="C37" l="1"/>
  <c r="F37"/>
  <c r="G33"/>
  <c r="G30"/>
  <c r="G37" l="1"/>
</calcChain>
</file>

<file path=xl/sharedStrings.xml><?xml version="1.0" encoding="utf-8"?>
<sst xmlns="http://schemas.openxmlformats.org/spreadsheetml/2006/main" count="60" uniqueCount="28">
  <si>
    <t>Business line</t>
  </si>
  <si>
    <t>GROSS WRITTEN PREMIUMS</t>
  </si>
  <si>
    <t>PAID CLAIMS</t>
  </si>
  <si>
    <t>Weight in all GWP</t>
  </si>
  <si>
    <t>Change</t>
  </si>
  <si>
    <t>MKD m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</si>
  <si>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</si>
  <si>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</si>
  <si>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</si>
  <si>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</si>
  <si>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</si>
  <si>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</si>
  <si>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</si>
  <si>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</si>
  <si>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</si>
  <si>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</si>
  <si>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</si>
  <si>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</si>
  <si>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in local currency, MKD</t>
  </si>
  <si>
    <t>EUR m</t>
  </si>
  <si>
    <t>Market porfolio at December 31th 2015</t>
  </si>
  <si>
    <t>Macedonian currency exchange rate for calculations:</t>
  </si>
  <si>
    <t>Sources:</t>
  </si>
  <si>
    <t>National Bank of the Republic of Macedonia</t>
  </si>
  <si>
    <t xml:space="preserve">Insurance Supervision Agency </t>
  </si>
  <si>
    <t>1 EUR = 61.4814 Denars, MKD (December, 31st 2014)</t>
  </si>
  <si>
    <t>1 EUR = 61.5947 Denars, MKD (December, 31st 2015)</t>
  </si>
  <si>
    <t>The FY2015 figures are preliminary and are not guaranteed by Macedonian ISA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</si>
</sst>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8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7" borderId="2" xfId="0" applyFont="1" applyFill="1" applyBorder="1"/>
    <xf numFmtId="43" fontId="3" fillId="7" borderId="2" xfId="1" applyFont="1" applyFill="1" applyBorder="1"/>
    <xf numFmtId="0" fontId="3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43" fontId="2" fillId="0" borderId="2" xfId="1" applyFont="1" applyFill="1" applyBorder="1"/>
    <xf numFmtId="43" fontId="0" fillId="0" borderId="2" xfId="0" applyNumberFormat="1" applyFont="1" applyFill="1" applyBorder="1"/>
    <xf numFmtId="0" fontId="0" fillId="2" borderId="0" xfId="0" applyFill="1"/>
    <xf numFmtId="0" fontId="3" fillId="2" borderId="1" xfId="0" applyFont="1" applyFill="1" applyBorder="1" applyAlignment="1"/>
    <xf numFmtId="0" fontId="7" fillId="2" borderId="0" xfId="0" applyFont="1" applyFill="1"/>
    <xf numFmtId="0" fontId="6" fillId="2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2" xfId="0" applyFont="1" applyFill="1" applyBorder="1"/>
    <xf numFmtId="0" fontId="0" fillId="0" borderId="2" xfId="0" applyFont="1" applyFill="1" applyBorder="1" applyAlignment="1">
      <alignment horizontal="left" indent="4"/>
    </xf>
    <xf numFmtId="0" fontId="8" fillId="2" borderId="0" xfId="0" applyFont="1" applyFill="1"/>
    <xf numFmtId="0" fontId="9" fillId="2" borderId="0" xfId="0" applyFont="1" applyFill="1" applyAlignment="1"/>
    <xf numFmtId="0" fontId="9" fillId="2" borderId="0" xfId="0" applyFont="1" applyFill="1"/>
    <xf numFmtId="43" fontId="0" fillId="2" borderId="0" xfId="0" applyNumberFormat="1" applyFont="1" applyFill="1" applyBorder="1"/>
    <xf numFmtId="10" fontId="3" fillId="2" borderId="0" xfId="1" applyNumberFormat="1" applyFont="1" applyFill="1" applyBorder="1"/>
    <xf numFmtId="10" fontId="1" fillId="2" borderId="0" xfId="1" applyNumberFormat="1" applyFont="1" applyFill="1" applyBorder="1"/>
    <xf numFmtId="0" fontId="0" fillId="2" borderId="0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62"/>
  <sheetViews>
    <sheetView tabSelected="1" workbookViewId="0">
      <selection activeCell="M42" sqref="M42"/>
    </sheetView>
  </sheetViews>
  <sheetFormatPr defaultRowHeight="15"/>
  <cols>
    <col min="1" max="1" width="2.28515625" style="10" customWidth="1"/>
    <col min="2" max="2" width="26.85546875" customWidth="1"/>
    <col min="3" max="4" width="12.28515625" bestFit="1" customWidth="1"/>
    <col min="5" max="5" width="11.42578125" customWidth="1"/>
    <col min="6" max="7" width="12.28515625" bestFit="1" customWidth="1"/>
    <col min="8" max="10" width="10.7109375" bestFit="1" customWidth="1"/>
    <col min="11" max="37" width="9.140625" style="10"/>
  </cols>
  <sheetData>
    <row r="1" spans="2:10" s="10" customFormat="1" ht="23.25">
      <c r="B1" s="11" t="s">
        <v>20</v>
      </c>
      <c r="D1" s="13"/>
      <c r="E1" s="13"/>
      <c r="F1" s="13"/>
      <c r="G1" s="13"/>
      <c r="H1" s="13"/>
      <c r="I1" s="13"/>
      <c r="J1" s="13"/>
    </row>
    <row r="2" spans="2:10">
      <c r="B2" s="14" t="s">
        <v>0</v>
      </c>
      <c r="C2" s="15" t="s">
        <v>1</v>
      </c>
      <c r="D2" s="15"/>
      <c r="E2" s="15"/>
      <c r="F2" s="16" t="s">
        <v>2</v>
      </c>
      <c r="G2" s="16"/>
      <c r="H2" s="16"/>
      <c r="I2" s="17" t="s">
        <v>3</v>
      </c>
      <c r="J2" s="17"/>
    </row>
    <row r="3" spans="2:10">
      <c r="B3" s="14"/>
      <c r="C3" s="1">
        <v>2015</v>
      </c>
      <c r="D3" s="1">
        <v>2014</v>
      </c>
      <c r="E3" s="1" t="s">
        <v>4</v>
      </c>
      <c r="F3" s="1">
        <v>2015</v>
      </c>
      <c r="G3" s="1">
        <v>2014</v>
      </c>
      <c r="H3" s="1" t="s">
        <v>4</v>
      </c>
      <c r="I3" s="1">
        <v>2015</v>
      </c>
      <c r="J3" s="1">
        <v>2014</v>
      </c>
    </row>
    <row r="4" spans="2:10">
      <c r="B4" s="14"/>
      <c r="C4" s="2" t="s">
        <v>19</v>
      </c>
      <c r="D4" s="2" t="s">
        <v>19</v>
      </c>
      <c r="E4" s="2" t="s">
        <v>6</v>
      </c>
      <c r="F4" s="2" t="s">
        <v>19</v>
      </c>
      <c r="G4" s="2" t="s">
        <v>19</v>
      </c>
      <c r="H4" s="2" t="s">
        <v>6</v>
      </c>
      <c r="I4" s="2" t="s">
        <v>6</v>
      </c>
      <c r="J4" s="2" t="s">
        <v>6</v>
      </c>
    </row>
    <row r="5" spans="2:10">
      <c r="B5" s="3" t="s">
        <v>7</v>
      </c>
      <c r="C5" s="4">
        <f>C27/61.5947</f>
        <v>134.42331888944989</v>
      </c>
      <c r="D5" s="4">
        <f>D27/61.4814</f>
        <v>124.11449641680248</v>
      </c>
      <c r="E5" s="4">
        <f>C5*100/D5-100</f>
        <v>8.3058971919188451</v>
      </c>
      <c r="F5" s="4">
        <f>F27/61.5947</f>
        <v>51.699253344849474</v>
      </c>
      <c r="G5" s="4">
        <f>G27/61.4814</f>
        <v>49.672811614569611</v>
      </c>
      <c r="H5" s="4">
        <f>F5*100/G5-100</f>
        <v>4.0795792797150341</v>
      </c>
      <c r="I5" s="4">
        <f>C5*100/$C$5</f>
        <v>100</v>
      </c>
      <c r="J5" s="4">
        <f>D5*100/$D$5</f>
        <v>100</v>
      </c>
    </row>
    <row r="6" spans="2:10">
      <c r="B6" s="3" t="s">
        <v>8</v>
      </c>
      <c r="C6" s="4">
        <f t="shared" ref="C6:C15" si="0">C28/61.5947</f>
        <v>17.874768445986422</v>
      </c>
      <c r="D6" s="4">
        <f t="shared" ref="D6:D15" si="1">D28/61.4814</f>
        <v>14.448743847732809</v>
      </c>
      <c r="E6" s="4">
        <f t="shared" ref="E6:E15" si="2">C6*100/D6-100</f>
        <v>23.711574060406647</v>
      </c>
      <c r="F6" s="4">
        <f t="shared" ref="F6:F15" si="3">F28/61.5947</f>
        <v>2.0726620959270847</v>
      </c>
      <c r="G6" s="4">
        <f t="shared" ref="G6:G15" si="4">G28/61.4814</f>
        <v>1.6730588438129255</v>
      </c>
      <c r="H6" s="4">
        <f t="shared" ref="H6:H15" si="5">F6*100/G6-100</f>
        <v>23.884590407080807</v>
      </c>
      <c r="I6" s="4">
        <f t="shared" ref="I6:I15" si="6">C6*100/$C$5</f>
        <v>13.297371760837628</v>
      </c>
      <c r="J6" s="4">
        <f t="shared" ref="J6:J15" si="7">D6*100/$D$5</f>
        <v>11.64146353961015</v>
      </c>
    </row>
    <row r="7" spans="2:10">
      <c r="B7" s="3" t="s">
        <v>9</v>
      </c>
      <c r="C7" s="4">
        <f t="shared" si="0"/>
        <v>116.54855044346347</v>
      </c>
      <c r="D7" s="4">
        <f t="shared" si="1"/>
        <v>109.66575256906968</v>
      </c>
      <c r="E7" s="4">
        <f t="shared" si="2"/>
        <v>6.276159797525537</v>
      </c>
      <c r="F7" s="4">
        <f t="shared" si="3"/>
        <v>49.626591248922388</v>
      </c>
      <c r="G7" s="4">
        <f t="shared" si="4"/>
        <v>47.999752770756686</v>
      </c>
      <c r="H7" s="4">
        <f t="shared" si="5"/>
        <v>3.389264286287812</v>
      </c>
      <c r="I7" s="4">
        <f t="shared" si="6"/>
        <v>86.702628239162365</v>
      </c>
      <c r="J7" s="4">
        <f t="shared" si="7"/>
        <v>88.358536460389857</v>
      </c>
    </row>
    <row r="8" spans="2:10">
      <c r="B8" s="5" t="s">
        <v>10</v>
      </c>
      <c r="C8" s="8">
        <f t="shared" si="0"/>
        <v>26.647325175705049</v>
      </c>
      <c r="D8" s="8">
        <f t="shared" si="1"/>
        <v>15.517880204419546</v>
      </c>
      <c r="E8" s="8">
        <f t="shared" si="2"/>
        <v>71.720137188040667</v>
      </c>
      <c r="F8" s="8">
        <f t="shared" si="3"/>
        <v>10.333372838896853</v>
      </c>
      <c r="G8" s="8">
        <f t="shared" si="4"/>
        <v>11.643521455269399</v>
      </c>
      <c r="H8" s="8">
        <f t="shared" si="5"/>
        <v>-11.252168181298998</v>
      </c>
      <c r="I8" s="8">
        <f t="shared" si="6"/>
        <v>19.823439412041214</v>
      </c>
      <c r="J8" s="8">
        <f t="shared" si="7"/>
        <v>12.502874887641854</v>
      </c>
    </row>
    <row r="9" spans="2:10">
      <c r="B9" s="6" t="s">
        <v>11</v>
      </c>
      <c r="C9" s="8">
        <f t="shared" si="0"/>
        <v>8.2829853867297025</v>
      </c>
      <c r="D9" s="8">
        <f t="shared" si="1"/>
        <v>7.5128900773241991</v>
      </c>
      <c r="E9" s="8">
        <f t="shared" si="2"/>
        <v>10.250320468947706</v>
      </c>
      <c r="F9" s="8">
        <f t="shared" si="3"/>
        <v>2.8917260738342745</v>
      </c>
      <c r="G9" s="8">
        <f t="shared" si="4"/>
        <v>4.1674067278884346</v>
      </c>
      <c r="H9" s="8">
        <f t="shared" si="5"/>
        <v>-30.610898751908692</v>
      </c>
      <c r="I9" s="8">
        <f t="shared" si="6"/>
        <v>6.1618664493335809</v>
      </c>
      <c r="J9" s="8">
        <f t="shared" si="7"/>
        <v>6.053193054979122</v>
      </c>
    </row>
    <row r="10" spans="2:10">
      <c r="B10" s="6" t="s">
        <v>12</v>
      </c>
      <c r="C10" s="8">
        <f t="shared" si="0"/>
        <v>18.36433978897535</v>
      </c>
      <c r="D10" s="8">
        <f t="shared" si="1"/>
        <v>14.9198944721493</v>
      </c>
      <c r="E10" s="8">
        <f t="shared" si="2"/>
        <v>23.086257903872806</v>
      </c>
      <c r="F10" s="8">
        <f t="shared" si="3"/>
        <v>7.4416467650625782</v>
      </c>
      <c r="G10" s="8">
        <f t="shared" si="4"/>
        <v>7.4761147273809643</v>
      </c>
      <c r="H10" s="8">
        <f t="shared" si="5"/>
        <v>-0.46104110992503422</v>
      </c>
      <c r="I10" s="8">
        <f t="shared" si="6"/>
        <v>13.661572962707634</v>
      </c>
      <c r="J10" s="8">
        <f t="shared" si="7"/>
        <v>12.021073204893947</v>
      </c>
    </row>
    <row r="11" spans="2:10">
      <c r="B11" s="5" t="s">
        <v>13</v>
      </c>
      <c r="C11" s="8">
        <f t="shared" si="0"/>
        <v>71.185702665976137</v>
      </c>
      <c r="D11" s="8">
        <f t="shared" si="1"/>
        <v>32.155155868278861</v>
      </c>
      <c r="E11" s="8">
        <f t="shared" si="2"/>
        <v>121.3819238121032</v>
      </c>
      <c r="F11" s="8">
        <f t="shared" si="3"/>
        <v>31.129545236846674</v>
      </c>
      <c r="G11" s="8">
        <f t="shared" si="4"/>
        <v>29.661312201739065</v>
      </c>
      <c r="H11" s="8">
        <f t="shared" si="5"/>
        <v>4.9499935307026846</v>
      </c>
      <c r="I11" s="8">
        <f t="shared" si="6"/>
        <v>52.956364456764724</v>
      </c>
      <c r="J11" s="8">
        <f t="shared" si="7"/>
        <v>25.90765526719386</v>
      </c>
    </row>
    <row r="12" spans="2:10">
      <c r="B12" s="6" t="s">
        <v>14</v>
      </c>
      <c r="C12" s="8">
        <f t="shared" si="0"/>
        <v>11.249782854693667</v>
      </c>
      <c r="D12" s="8">
        <f t="shared" si="1"/>
        <v>11.22502090063011</v>
      </c>
      <c r="E12" s="8">
        <f t="shared" si="2"/>
        <v>0.22059606198298809</v>
      </c>
      <c r="F12" s="8">
        <f t="shared" si="3"/>
        <v>6.072843929753696</v>
      </c>
      <c r="G12" s="8">
        <f t="shared" si="4"/>
        <v>6.2623167331908514</v>
      </c>
      <c r="H12" s="8">
        <f t="shared" si="5"/>
        <v>-3.0256023690550791</v>
      </c>
      <c r="I12" s="8">
        <f t="shared" si="6"/>
        <v>8.3689221093741324</v>
      </c>
      <c r="J12" s="8">
        <f t="shared" si="7"/>
        <v>9.0440852798807132</v>
      </c>
    </row>
    <row r="13" spans="2:10">
      <c r="B13" s="6" t="s">
        <v>15</v>
      </c>
      <c r="C13" s="8">
        <f t="shared" si="0"/>
        <v>59.93591981128246</v>
      </c>
      <c r="D13" s="8">
        <f t="shared" si="1"/>
        <v>57.623427573217263</v>
      </c>
      <c r="E13" s="8">
        <f t="shared" si="2"/>
        <v>4.0131112213463922</v>
      </c>
      <c r="F13" s="8">
        <f t="shared" si="3"/>
        <v>25.056701307092979</v>
      </c>
      <c r="G13" s="8">
        <f t="shared" si="4"/>
        <v>23.398995468548211</v>
      </c>
      <c r="H13" s="8">
        <f t="shared" si="5"/>
        <v>7.0845171143050862</v>
      </c>
      <c r="I13" s="8">
        <f t="shared" si="6"/>
        <v>44.587442347390578</v>
      </c>
      <c r="J13" s="8">
        <f t="shared" si="7"/>
        <v>46.427636768315701</v>
      </c>
    </row>
    <row r="14" spans="2:10">
      <c r="B14" s="7" t="s">
        <v>16</v>
      </c>
      <c r="C14" s="8">
        <f t="shared" si="0"/>
        <v>3.1241486686354509</v>
      </c>
      <c r="D14" s="8">
        <f t="shared" si="1"/>
        <v>2.9050737296157862</v>
      </c>
      <c r="E14" s="8">
        <f t="shared" si="2"/>
        <v>7.5411145950033784</v>
      </c>
      <c r="F14" s="8">
        <f t="shared" si="3"/>
        <v>1.5137828417055363</v>
      </c>
      <c r="G14" s="8">
        <f t="shared" si="4"/>
        <v>0.25653287010380377</v>
      </c>
      <c r="H14" s="8">
        <f t="shared" si="5"/>
        <v>490.09312962233548</v>
      </c>
      <c r="I14" s="8">
        <f t="shared" si="6"/>
        <v>2.3241121365294957</v>
      </c>
      <c r="J14" s="8">
        <f t="shared" si="7"/>
        <v>2.3406401455797239</v>
      </c>
    </row>
    <row r="15" spans="2:10">
      <c r="B15" s="7" t="s">
        <v>17</v>
      </c>
      <c r="C15" s="8">
        <f t="shared" si="0"/>
        <v>15.59137393314683</v>
      </c>
      <c r="D15" s="8">
        <f t="shared" si="1"/>
        <v>9.1386175331075812</v>
      </c>
      <c r="E15" s="8">
        <f t="shared" si="2"/>
        <v>70.609765390247105</v>
      </c>
      <c r="F15" s="8">
        <f t="shared" si="3"/>
        <v>6.6498903314733262</v>
      </c>
      <c r="G15" s="8">
        <f t="shared" si="4"/>
        <v>6.4383862436444161</v>
      </c>
      <c r="H15" s="8">
        <f t="shared" si="5"/>
        <v>3.2850481444429391</v>
      </c>
      <c r="I15" s="8">
        <f t="shared" si="6"/>
        <v>11.598712233826944</v>
      </c>
      <c r="J15" s="8">
        <f t="shared" si="7"/>
        <v>7.3630541128879807</v>
      </c>
    </row>
    <row r="16" spans="2:10" s="10" customFormat="1">
      <c r="B16" s="12"/>
    </row>
    <row r="17" spans="2:10" s="10" customFormat="1">
      <c r="B17" s="12" t="s">
        <v>27</v>
      </c>
      <c r="C17" s="24"/>
      <c r="D17" s="24"/>
      <c r="E17" s="25"/>
      <c r="F17" s="24"/>
      <c r="G17" s="24"/>
      <c r="H17" s="25"/>
      <c r="I17" s="26"/>
      <c r="J17" s="26"/>
    </row>
    <row r="18" spans="2:10" s="10" customFormat="1">
      <c r="B18" s="27"/>
      <c r="C18" s="24"/>
      <c r="D18" s="24"/>
      <c r="E18" s="25"/>
      <c r="F18" s="24"/>
      <c r="G18" s="24"/>
      <c r="H18" s="25"/>
      <c r="I18" s="26"/>
      <c r="J18" s="26"/>
    </row>
    <row r="19" spans="2:10" s="10" customFormat="1">
      <c r="B19" s="21" t="s">
        <v>21</v>
      </c>
      <c r="E19" s="21" t="s">
        <v>22</v>
      </c>
    </row>
    <row r="20" spans="2:10" s="10" customFormat="1">
      <c r="B20" s="10" t="s">
        <v>25</v>
      </c>
      <c r="E20" s="22" t="s">
        <v>23</v>
      </c>
    </row>
    <row r="21" spans="2:10" s="10" customFormat="1">
      <c r="B21" s="10" t="s">
        <v>26</v>
      </c>
      <c r="E21" s="23" t="s">
        <v>24</v>
      </c>
    </row>
    <row r="22" spans="2:10" s="10" customFormat="1"/>
    <row r="23" spans="2:10" s="10" customFormat="1" ht="23.25">
      <c r="B23" s="11" t="s">
        <v>20</v>
      </c>
      <c r="D23" s="13" t="s">
        <v>18</v>
      </c>
      <c r="E23" s="13"/>
      <c r="F23" s="13"/>
      <c r="G23" s="13"/>
      <c r="H23" s="13"/>
      <c r="I23" s="13"/>
      <c r="J23" s="13"/>
    </row>
    <row r="24" spans="2:10">
      <c r="B24" s="14" t="s">
        <v>0</v>
      </c>
      <c r="C24" s="15" t="s">
        <v>1</v>
      </c>
      <c r="D24" s="15"/>
      <c r="E24" s="15"/>
      <c r="F24" s="16" t="s">
        <v>2</v>
      </c>
      <c r="G24" s="16"/>
      <c r="H24" s="16"/>
      <c r="I24" s="17" t="s">
        <v>3</v>
      </c>
      <c r="J24" s="17"/>
    </row>
    <row r="25" spans="2:10">
      <c r="B25" s="14"/>
      <c r="C25" s="1">
        <v>2015</v>
      </c>
      <c r="D25" s="1">
        <v>2014</v>
      </c>
      <c r="E25" s="1" t="s">
        <v>4</v>
      </c>
      <c r="F25" s="1">
        <v>2015</v>
      </c>
      <c r="G25" s="1">
        <v>2014</v>
      </c>
      <c r="H25" s="1" t="s">
        <v>4</v>
      </c>
      <c r="I25" s="1">
        <v>2015</v>
      </c>
      <c r="J25" s="1">
        <v>2014</v>
      </c>
    </row>
    <row r="26" spans="2:10">
      <c r="B26" s="14"/>
      <c r="C26" s="2" t="s">
        <v>5</v>
      </c>
      <c r="D26" s="2" t="s">
        <v>5</v>
      </c>
      <c r="E26" s="2" t="s">
        <v>6</v>
      </c>
      <c r="F26" s="2" t="s">
        <v>5</v>
      </c>
      <c r="G26" s="2" t="s">
        <v>5</v>
      </c>
      <c r="H26" s="2" t="s">
        <v>6</v>
      </c>
      <c r="I26" s="2" t="s">
        <v>6</v>
      </c>
      <c r="J26" s="2" t="s">
        <v>6</v>
      </c>
    </row>
    <row r="27" spans="2:10">
      <c r="B27" s="3" t="s">
        <v>7</v>
      </c>
      <c r="C27" s="4">
        <f>C28+C29</f>
        <v>8279.7639999999992</v>
      </c>
      <c r="D27" s="4">
        <f>D28+D29</f>
        <v>7630.7330000000002</v>
      </c>
      <c r="E27" s="4">
        <f>C27*100/D27-100</f>
        <v>8.5054869564955169</v>
      </c>
      <c r="F27" s="4">
        <f>F28+F29</f>
        <v>3184.4</v>
      </c>
      <c r="G27" s="4">
        <f>G28+G29</f>
        <v>3053.9540000000002</v>
      </c>
      <c r="H27" s="4">
        <f>F27*100/G27-100</f>
        <v>4.2713806429304384</v>
      </c>
      <c r="I27" s="4">
        <f>C27*100/$C$27</f>
        <v>100</v>
      </c>
      <c r="J27" s="4">
        <f>D27*100/$D$27</f>
        <v>100</v>
      </c>
    </row>
    <row r="28" spans="2:10">
      <c r="B28" s="3" t="s">
        <v>8</v>
      </c>
      <c r="C28" s="4">
        <v>1100.991</v>
      </c>
      <c r="D28" s="4">
        <v>888.32899999999995</v>
      </c>
      <c r="E28" s="4">
        <f t="shared" ref="E28:E37" si="8">C28*100/D28-100</f>
        <v>23.939553926529484</v>
      </c>
      <c r="F28" s="4">
        <v>127.66500000000001</v>
      </c>
      <c r="G28" s="4">
        <v>102.86199999999999</v>
      </c>
      <c r="H28" s="4">
        <f t="shared" ref="H28:H37" si="9">F28*100/G28-100</f>
        <v>24.112889113569636</v>
      </c>
      <c r="I28" s="4">
        <f t="shared" ref="I28:I37" si="10">C28*100/$C$27</f>
        <v>13.297371760837629</v>
      </c>
      <c r="J28" s="4">
        <f t="shared" ref="J28:J37" si="11">D28*100/$D$27</f>
        <v>11.641463539610152</v>
      </c>
    </row>
    <row r="29" spans="2:10">
      <c r="B29" s="3" t="s">
        <v>9</v>
      </c>
      <c r="C29" s="4">
        <v>7178.7730000000001</v>
      </c>
      <c r="D29" s="4">
        <v>6742.4040000000005</v>
      </c>
      <c r="E29" s="4">
        <f t="shared" si="8"/>
        <v>6.4720090934924741</v>
      </c>
      <c r="F29" s="4">
        <v>3056.7350000000001</v>
      </c>
      <c r="G29" s="4">
        <v>2951.0920000000001</v>
      </c>
      <c r="H29" s="4">
        <f t="shared" si="9"/>
        <v>3.5797935137230468</v>
      </c>
      <c r="I29" s="4">
        <f t="shared" si="10"/>
        <v>86.702628239162379</v>
      </c>
      <c r="J29" s="4">
        <f t="shared" si="11"/>
        <v>88.358536460389843</v>
      </c>
    </row>
    <row r="30" spans="2:10" s="18" customFormat="1">
      <c r="B30" s="19" t="s">
        <v>10</v>
      </c>
      <c r="C30" s="9">
        <f>C31+C32</f>
        <v>1641.3339999999998</v>
      </c>
      <c r="D30" s="9">
        <v>954.06099999999992</v>
      </c>
      <c r="E30" s="8">
        <f t="shared" si="8"/>
        <v>72.036588855429585</v>
      </c>
      <c r="F30" s="9">
        <f>F31+F32</f>
        <v>636.48099999999999</v>
      </c>
      <c r="G30" s="9">
        <f>G31+G32</f>
        <v>715.86</v>
      </c>
      <c r="H30" s="8">
        <f t="shared" si="9"/>
        <v>-11.088620680021236</v>
      </c>
      <c r="I30" s="8">
        <f t="shared" si="10"/>
        <v>19.823439412041214</v>
      </c>
      <c r="J30" s="8">
        <f t="shared" si="11"/>
        <v>12.502874887641854</v>
      </c>
    </row>
    <row r="31" spans="2:10" s="18" customFormat="1">
      <c r="B31" s="20" t="s">
        <v>11</v>
      </c>
      <c r="C31" s="8">
        <v>510.18799999999999</v>
      </c>
      <c r="D31" s="8">
        <v>461.90300000000002</v>
      </c>
      <c r="E31" s="8">
        <f t="shared" si="8"/>
        <v>10.453493482397803</v>
      </c>
      <c r="F31" s="8">
        <v>178.11500000000001</v>
      </c>
      <c r="G31" s="8">
        <v>256.21800000000002</v>
      </c>
      <c r="H31" s="8">
        <f t="shared" si="9"/>
        <v>-30.483026173024541</v>
      </c>
      <c r="I31" s="8">
        <f t="shared" si="10"/>
        <v>6.16186644933358</v>
      </c>
      <c r="J31" s="8">
        <f t="shared" si="11"/>
        <v>6.053193054979122</v>
      </c>
    </row>
    <row r="32" spans="2:10" s="18" customFormat="1">
      <c r="B32" s="20" t="s">
        <v>12</v>
      </c>
      <c r="C32" s="8">
        <v>1131.146</v>
      </c>
      <c r="D32" s="8">
        <v>917.29600000000005</v>
      </c>
      <c r="E32" s="8">
        <f t="shared" si="8"/>
        <v>23.313085416266929</v>
      </c>
      <c r="F32" s="8">
        <v>458.36599999999999</v>
      </c>
      <c r="G32" s="8">
        <v>459.642</v>
      </c>
      <c r="H32" s="8">
        <f t="shared" si="9"/>
        <v>-0.27760735528954683</v>
      </c>
      <c r="I32" s="8">
        <f t="shared" si="10"/>
        <v>13.661572962707632</v>
      </c>
      <c r="J32" s="8">
        <f t="shared" si="11"/>
        <v>12.021073204893947</v>
      </c>
    </row>
    <row r="33" spans="2:10" s="18" customFormat="1">
      <c r="B33" s="19" t="s">
        <v>13</v>
      </c>
      <c r="C33" s="9">
        <f>C34+C35</f>
        <v>4384.6620000000003</v>
      </c>
      <c r="D33" s="9">
        <v>1976.944</v>
      </c>
      <c r="E33" s="8">
        <f t="shared" si="8"/>
        <v>121.78989389684281</v>
      </c>
      <c r="F33" s="9">
        <f>F34+F35</f>
        <v>1917.415</v>
      </c>
      <c r="G33" s="9">
        <f>G34+G35</f>
        <v>1823.6190000000001</v>
      </c>
      <c r="H33" s="8">
        <f t="shared" si="9"/>
        <v>5.143398922691631</v>
      </c>
      <c r="I33" s="8">
        <f t="shared" si="10"/>
        <v>52.956364456764717</v>
      </c>
      <c r="J33" s="8">
        <f t="shared" si="11"/>
        <v>25.907655267193856</v>
      </c>
    </row>
    <row r="34" spans="2:10" s="18" customFormat="1">
      <c r="B34" s="20" t="s">
        <v>14</v>
      </c>
      <c r="C34" s="8">
        <v>692.92700000000002</v>
      </c>
      <c r="D34" s="8">
        <v>690.13</v>
      </c>
      <c r="E34" s="8">
        <f t="shared" si="8"/>
        <v>0.40528596061611211</v>
      </c>
      <c r="F34" s="8">
        <v>374.05500000000001</v>
      </c>
      <c r="G34" s="8">
        <v>385.01600000000002</v>
      </c>
      <c r="H34" s="8">
        <f t="shared" si="9"/>
        <v>-2.8468946745070411</v>
      </c>
      <c r="I34" s="8">
        <f t="shared" si="10"/>
        <v>8.3689221093741324</v>
      </c>
      <c r="J34" s="8">
        <f t="shared" si="11"/>
        <v>9.0440852798807132</v>
      </c>
    </row>
    <row r="35" spans="2:10" s="18" customFormat="1">
      <c r="B35" s="20" t="s">
        <v>15</v>
      </c>
      <c r="C35" s="8">
        <v>3691.7350000000001</v>
      </c>
      <c r="D35" s="8">
        <v>3542.7689999999998</v>
      </c>
      <c r="E35" s="8">
        <f t="shared" si="8"/>
        <v>4.204790094979387</v>
      </c>
      <c r="F35" s="8">
        <v>1543.36</v>
      </c>
      <c r="G35" s="8">
        <v>1438.6030000000001</v>
      </c>
      <c r="H35" s="8">
        <f t="shared" si="9"/>
        <v>7.2818560784316446</v>
      </c>
      <c r="I35" s="8">
        <f t="shared" si="10"/>
        <v>44.587442347390585</v>
      </c>
      <c r="J35" s="8">
        <f t="shared" si="11"/>
        <v>46.427636768315701</v>
      </c>
    </row>
    <row r="36" spans="2:10" s="18" customFormat="1">
      <c r="B36" s="19" t="s">
        <v>16</v>
      </c>
      <c r="C36" s="8">
        <v>192.43100000000001</v>
      </c>
      <c r="D36" s="8">
        <v>178.608</v>
      </c>
      <c r="E36" s="8">
        <f t="shared" si="8"/>
        <v>7.7392949923855667</v>
      </c>
      <c r="F36" s="8">
        <v>93.241</v>
      </c>
      <c r="G36" s="8">
        <v>15.772</v>
      </c>
      <c r="H36" s="8">
        <f t="shared" si="9"/>
        <v>491.18057316763884</v>
      </c>
      <c r="I36" s="8">
        <f t="shared" si="10"/>
        <v>2.3241121365294957</v>
      </c>
      <c r="J36" s="8">
        <f t="shared" si="11"/>
        <v>2.3406401455797234</v>
      </c>
    </row>
    <row r="37" spans="2:10" s="18" customFormat="1">
      <c r="B37" s="19" t="s">
        <v>17</v>
      </c>
      <c r="C37" s="9">
        <f>C27-C28-C30-C33-C36</f>
        <v>960.34599999999909</v>
      </c>
      <c r="D37" s="9">
        <v>561.85500000000047</v>
      </c>
      <c r="E37" s="8">
        <f t="shared" si="8"/>
        <v>70.924170826992423</v>
      </c>
      <c r="F37" s="9">
        <f>F27-F36-F33-F30-F28</f>
        <v>409.59800000000013</v>
      </c>
      <c r="G37" s="9">
        <f>G27-G28-G30-G33-G36</f>
        <v>395.84099999999984</v>
      </c>
      <c r="H37" s="8">
        <f t="shared" si="9"/>
        <v>3.4753853188528439</v>
      </c>
      <c r="I37" s="8">
        <f t="shared" si="10"/>
        <v>11.598712233826944</v>
      </c>
      <c r="J37" s="8">
        <f t="shared" si="11"/>
        <v>7.3630541128879807</v>
      </c>
    </row>
    <row r="38" spans="2:10" s="10" customFormat="1">
      <c r="B38" s="12"/>
    </row>
    <row r="39" spans="2:10" s="10" customFormat="1"/>
    <row r="40" spans="2:10" s="10" customFormat="1"/>
    <row r="41" spans="2:10" s="10" customFormat="1"/>
    <row r="42" spans="2:10" s="10" customFormat="1"/>
    <row r="43" spans="2:10" s="10" customFormat="1"/>
    <row r="44" spans="2:10" s="10" customFormat="1"/>
    <row r="45" spans="2:10" s="10" customFormat="1"/>
    <row r="46" spans="2:10" s="10" customFormat="1"/>
    <row r="47" spans="2:10" s="10" customFormat="1"/>
    <row r="48" spans="2:10" s="10" customFormat="1"/>
    <row r="49" s="10" customFormat="1"/>
    <row r="50" s="10" customFormat="1"/>
    <row r="51" s="10" customFormat="1"/>
    <row r="52" s="10" customFormat="1"/>
    <row r="53" s="10" customFormat="1"/>
    <row r="54" s="10" customFormat="1"/>
    <row r="55" s="10" customFormat="1"/>
    <row r="56" s="10" customFormat="1"/>
    <row r="57" s="10" customFormat="1"/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</sheetData>
  <mergeCells count="10">
    <mergeCell ref="D1:J1"/>
    <mergeCell ref="B2:B4"/>
    <mergeCell ref="C2:E2"/>
    <mergeCell ref="F2:H2"/>
    <mergeCell ref="I2:J2"/>
    <mergeCell ref="D23:J23"/>
    <mergeCell ref="B24:B26"/>
    <mergeCell ref="C24:E24"/>
    <mergeCell ref="F24:H24"/>
    <mergeCell ref="I24:J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2012-09-27T08:00:33Z</dcterms:created>
  <dcterms:modified xsi:type="dcterms:W3CDTF">2016-03-29T08:07:12Z</dcterms:modified>
</cp:coreProperties>
</file>