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18480" windowHeight="11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5" i="1"/>
  <c r="G14"/>
  <c r="G13"/>
  <c r="G12"/>
  <c r="G11"/>
  <c r="G10"/>
  <c r="G9"/>
  <c r="G8"/>
  <c r="G7"/>
  <c r="G6"/>
  <c r="G5"/>
  <c r="D15"/>
  <c r="D14"/>
  <c r="D13"/>
  <c r="D12"/>
  <c r="D11"/>
  <c r="D10"/>
  <c r="D9"/>
  <c r="D8"/>
  <c r="D7"/>
  <c r="D6"/>
  <c r="D5"/>
  <c r="F15"/>
  <c r="F14"/>
  <c r="F13"/>
  <c r="F12"/>
  <c r="F11"/>
  <c r="F10"/>
  <c r="F9"/>
  <c r="F8"/>
  <c r="F7"/>
  <c r="F6"/>
  <c r="F5"/>
  <c r="C15"/>
  <c r="C14"/>
  <c r="C13"/>
  <c r="C12"/>
  <c r="C11"/>
  <c r="C10"/>
  <c r="C9"/>
  <c r="C8"/>
  <c r="C7"/>
  <c r="C6"/>
  <c r="C5"/>
  <c r="E15"/>
  <c r="H15"/>
  <c r="I15"/>
  <c r="J15"/>
  <c r="E6"/>
  <c r="H6"/>
  <c r="E7"/>
  <c r="H7"/>
  <c r="E8"/>
  <c r="H8"/>
  <c r="E9"/>
  <c r="H9"/>
  <c r="E10"/>
  <c r="H10"/>
  <c r="E11"/>
  <c r="H11"/>
  <c r="E12"/>
  <c r="H12"/>
  <c r="E13"/>
  <c r="H13"/>
  <c r="E14"/>
  <c r="H14"/>
  <c r="H5"/>
  <c r="J6"/>
  <c r="I6"/>
  <c r="E5" l="1"/>
  <c r="I5"/>
  <c r="J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<sst xmlns="http://schemas.openxmlformats.org/spreadsheetml/2006/main" count="60" uniqueCount="28">
  <si>
    <t>Business line</t>
  </si>
  <si>
    <t>GROSS WRITTEN PREMIUMS</t>
  </si>
  <si>
    <t>PAID CLAIMS</t>
  </si>
  <si>
    <t>Weight in all GWP</t>
  </si>
  <si>
    <t>Change</t>
  </si>
  <si>
    <t>MKD m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</si>
  <si>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</si>
  <si>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</si>
  <si>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</si>
  <si>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</si>
  <si>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</si>
  <si>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</si>
  <si>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</si>
  <si>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</si>
  <si>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</si>
  <si>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</si>
  <si>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</si>
  <si>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</si>
  <si>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EUR m</t>
  </si>
  <si>
    <t>in local currency, MKD</t>
  </si>
  <si>
    <t>Exchange rate for calculations:</t>
  </si>
  <si>
    <t>Sources:</t>
  </si>
  <si>
    <t>Insurance Supervision Agency</t>
  </si>
  <si>
    <t>National Bank of the Republic of Macedonia</t>
  </si>
  <si>
    <t>The figures for 2012 are preliminary and unofficial and they are not guaranteed by Macedonian ISA</t>
  </si>
  <si>
    <t>Market porfolio as of December 31st, 2012</t>
  </si>
  <si>
    <t>1 EUR = 61.5050 Denars, MKD (December 31st, 2011)</t>
  </si>
  <si>
    <t>1 EUR = 61.5000 Denars, MKD (December 31st, 2012)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</si>
</sst>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/>
    <xf numFmtId="0" fontId="3" fillId="0" borderId="2" xfId="0" applyFont="1" applyFill="1" applyBorder="1"/>
    <xf numFmtId="0" fontId="4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indent="4"/>
    </xf>
    <xf numFmtId="0" fontId="3" fillId="0" borderId="2" xfId="0" applyFont="1" applyBorder="1"/>
    <xf numFmtId="43" fontId="3" fillId="0" borderId="2" xfId="1" applyFont="1" applyFill="1" applyBorder="1"/>
    <xf numFmtId="43" fontId="3" fillId="0" borderId="2" xfId="0" applyNumberFormat="1" applyFont="1" applyFill="1" applyBorder="1"/>
    <xf numFmtId="43" fontId="3" fillId="0" borderId="2" xfId="0" applyNumberFormat="1" applyFont="1" applyBorder="1"/>
    <xf numFmtId="43" fontId="3" fillId="0" borderId="2" xfId="1" applyFont="1" applyBorder="1"/>
    <xf numFmtId="43" fontId="4" fillId="0" borderId="2" xfId="1" applyFont="1" applyFill="1" applyBorder="1"/>
    <xf numFmtId="0" fontId="4" fillId="7" borderId="2" xfId="0" applyFont="1" applyFill="1" applyBorder="1"/>
    <xf numFmtId="43" fontId="4" fillId="7" borderId="2" xfId="1" applyFont="1" applyFill="1" applyBorder="1"/>
    <xf numFmtId="0" fontId="3" fillId="0" borderId="0" xfId="0" applyFont="1" applyFill="1"/>
    <xf numFmtId="0" fontId="4" fillId="0" borderId="1" xfId="0" applyFont="1" applyFill="1" applyBorder="1" applyAlignment="1"/>
    <xf numFmtId="43" fontId="3" fillId="0" borderId="0" xfId="1" applyFont="1"/>
    <xf numFmtId="43" fontId="3" fillId="0" borderId="0" xfId="0" applyNumberFormat="1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7" fillId="2" borderId="0" xfId="0" applyFont="1" applyFill="1"/>
    <xf numFmtId="0" fontId="0" fillId="0" borderId="0" xfId="0" applyFill="1"/>
    <xf numFmtId="0" fontId="8" fillId="0" borderId="0" xfId="2" applyFont="1" applyFill="1"/>
    <xf numFmtId="0" fontId="0" fillId="0" borderId="0" xfId="0" applyFont="1" applyFill="1"/>
    <xf numFmtId="0" fontId="9" fillId="0" borderId="0" xfId="2" applyFont="1" applyFill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M37" sqref="M37"/>
    </sheetView>
  </sheetViews>
  <sheetFormatPr defaultRowHeight="15"/>
  <cols>
    <col min="1" max="1" width="9.140625" style="1"/>
    <col min="2" max="2" width="26.85546875" style="1" customWidth="1"/>
    <col min="3" max="4" width="12.28515625" style="1" bestFit="1" customWidth="1"/>
    <col min="5" max="5" width="9.7109375" style="1" bestFit="1" customWidth="1"/>
    <col min="6" max="6" width="12.28515625" style="1" customWidth="1"/>
    <col min="7" max="7" width="12.28515625" style="1" bestFit="1" customWidth="1"/>
    <col min="8" max="8" width="10.7109375" style="1" bestFit="1" customWidth="1"/>
    <col min="9" max="10" width="10.85546875" style="1" bestFit="1" customWidth="1"/>
    <col min="11" max="13" width="10.7109375" style="1" bestFit="1" customWidth="1"/>
    <col min="14" max="16384" width="9.140625" style="1"/>
  </cols>
  <sheetData>
    <row r="1" spans="2:10">
      <c r="B1" s="24" t="s">
        <v>25</v>
      </c>
      <c r="C1" s="24"/>
      <c r="D1" s="24"/>
      <c r="E1" s="24"/>
      <c r="F1" s="24"/>
      <c r="G1" s="24"/>
      <c r="H1" s="24"/>
      <c r="I1" s="24"/>
      <c r="J1" s="24"/>
    </row>
    <row r="2" spans="2:10">
      <c r="B2" s="20" t="s">
        <v>0</v>
      </c>
      <c r="C2" s="21" t="s">
        <v>1</v>
      </c>
      <c r="D2" s="21"/>
      <c r="E2" s="21"/>
      <c r="F2" s="22" t="s">
        <v>2</v>
      </c>
      <c r="G2" s="22"/>
      <c r="H2" s="22"/>
      <c r="I2" s="23" t="s">
        <v>3</v>
      </c>
      <c r="J2" s="23"/>
    </row>
    <row r="3" spans="2:10">
      <c r="B3" s="20"/>
      <c r="C3" s="17">
        <v>2012</v>
      </c>
      <c r="D3" s="17">
        <v>2011</v>
      </c>
      <c r="E3" s="17" t="s">
        <v>4</v>
      </c>
      <c r="F3" s="17">
        <v>2012</v>
      </c>
      <c r="G3" s="17">
        <v>2011</v>
      </c>
      <c r="H3" s="17" t="s">
        <v>4</v>
      </c>
      <c r="I3" s="17">
        <v>2012</v>
      </c>
      <c r="J3" s="17">
        <v>2011</v>
      </c>
    </row>
    <row r="4" spans="2:10">
      <c r="B4" s="20"/>
      <c r="C4" s="18" t="s">
        <v>18</v>
      </c>
      <c r="D4" s="18" t="s">
        <v>18</v>
      </c>
      <c r="E4" s="18" t="s">
        <v>6</v>
      </c>
      <c r="F4" s="18" t="s">
        <v>18</v>
      </c>
      <c r="G4" s="18" t="s">
        <v>18</v>
      </c>
      <c r="H4" s="18" t="s">
        <v>6</v>
      </c>
      <c r="I4" s="18" t="s">
        <v>6</v>
      </c>
      <c r="J4" s="18" t="s">
        <v>6</v>
      </c>
    </row>
    <row r="5" spans="2:10">
      <c r="B5" s="11" t="s">
        <v>7</v>
      </c>
      <c r="C5" s="12">
        <f>C25/61.5</f>
        <v>113.95338211382114</v>
      </c>
      <c r="D5" s="12">
        <f>D25/61.505</f>
        <v>110.69448071392569</v>
      </c>
      <c r="E5" s="12">
        <f>C5*100/D5-100</f>
        <v>2.944050488224093</v>
      </c>
      <c r="F5" s="12">
        <f>F25/61.5</f>
        <v>49.002715447154472</v>
      </c>
      <c r="G5" s="12">
        <f>G25/61.505</f>
        <v>48.876835532558331</v>
      </c>
      <c r="H5" s="12">
        <f>F5*100/G5-100</f>
        <v>0.25754514019691044</v>
      </c>
      <c r="I5" s="12">
        <f>C5*100/$C$5</f>
        <v>100</v>
      </c>
      <c r="J5" s="12">
        <f>D5*100/$D$5</f>
        <v>99.999999999999986</v>
      </c>
    </row>
    <row r="6" spans="2:10">
      <c r="B6" s="11" t="s">
        <v>8</v>
      </c>
      <c r="C6" s="12">
        <f>C26/61.5</f>
        <v>9.7257560975609767</v>
      </c>
      <c r="D6" s="12">
        <f>D26/61.505</f>
        <v>8.0805603772051047</v>
      </c>
      <c r="E6" s="12">
        <f t="shared" ref="E6:E14" si="0">C6*100/D6-100</f>
        <v>20.359921138599432</v>
      </c>
      <c r="F6" s="12">
        <f>F26/61.5</f>
        <v>1.4969105691056912</v>
      </c>
      <c r="G6" s="12">
        <f>G26/61.505</f>
        <v>1.3017866027152263</v>
      </c>
      <c r="H6" s="12">
        <f t="shared" ref="H6:H14" si="1">F6*100/G6-100</f>
        <v>14.988936434242106</v>
      </c>
      <c r="I6" s="12">
        <f t="shared" ref="I6:I14" si="2">C6*100/$C$5</f>
        <v>8.5348551461566178</v>
      </c>
      <c r="J6" s="12">
        <f t="shared" ref="J6:J14" si="3">D6*100/$D$5</f>
        <v>7.2998764934705074</v>
      </c>
    </row>
    <row r="7" spans="2:10">
      <c r="B7" s="11" t="s">
        <v>9</v>
      </c>
      <c r="C7" s="12">
        <f>C27/61.5</f>
        <v>104.22762601626016</v>
      </c>
      <c r="D7" s="12">
        <f>D27/61.505</f>
        <v>102.61392033672058</v>
      </c>
      <c r="E7" s="12">
        <f t="shared" si="0"/>
        <v>1.5725991895098872</v>
      </c>
      <c r="F7" s="12">
        <f>F27/61.5</f>
        <v>47.505804878048778</v>
      </c>
      <c r="G7" s="12">
        <f>G27/61.505</f>
        <v>47.575048929843099</v>
      </c>
      <c r="H7" s="12">
        <f t="shared" si="1"/>
        <v>-0.14554699018057704</v>
      </c>
      <c r="I7" s="12">
        <f t="shared" si="2"/>
        <v>91.465144853843384</v>
      </c>
      <c r="J7" s="12">
        <f t="shared" si="3"/>
        <v>92.700123506529494</v>
      </c>
    </row>
    <row r="8" spans="2:10">
      <c r="B8" s="3" t="s">
        <v>10</v>
      </c>
      <c r="C8" s="10">
        <f>C28/61.5</f>
        <v>22.572130081300816</v>
      </c>
      <c r="D8" s="10">
        <f>D28/61.505</f>
        <v>20.266234436224696</v>
      </c>
      <c r="E8" s="10">
        <f t="shared" si="0"/>
        <v>11.378017225313783</v>
      </c>
      <c r="F8" s="10">
        <f>F28/61.5</f>
        <v>9.550487804878049</v>
      </c>
      <c r="G8" s="10">
        <f>G28/61.505</f>
        <v>7.9383488456004709</v>
      </c>
      <c r="H8" s="10">
        <f t="shared" si="1"/>
        <v>20.308240298245963</v>
      </c>
      <c r="I8" s="10">
        <f t="shared" si="2"/>
        <v>19.808214256207755</v>
      </c>
      <c r="J8" s="10">
        <f t="shared" si="3"/>
        <v>18.308260995053519</v>
      </c>
    </row>
    <row r="9" spans="2:10">
      <c r="B9" s="4" t="s">
        <v>11</v>
      </c>
      <c r="C9" s="6">
        <f>C29/61.5</f>
        <v>9.8874959349593503</v>
      </c>
      <c r="D9" s="6">
        <f>D29/61.505</f>
        <v>7.7760191423461498</v>
      </c>
      <c r="E9" s="6">
        <f t="shared" si="0"/>
        <v>27.153698492261356</v>
      </c>
      <c r="F9" s="6">
        <f>F29/61.5</f>
        <v>4.1977235772357728</v>
      </c>
      <c r="G9" s="6">
        <f>G29/61.505</f>
        <v>2.055567561775498</v>
      </c>
      <c r="H9" s="6">
        <f t="shared" si="1"/>
        <v>104.21238665636395</v>
      </c>
      <c r="I9" s="6">
        <f t="shared" si="2"/>
        <v>8.6767902378565029</v>
      </c>
      <c r="J9" s="6">
        <f t="shared" si="3"/>
        <v>7.0247577767153331</v>
      </c>
    </row>
    <row r="10" spans="2:10">
      <c r="B10" s="4" t="s">
        <v>12</v>
      </c>
      <c r="C10" s="6">
        <f>C30/61.5</f>
        <v>12.684634146341464</v>
      </c>
      <c r="D10" s="6">
        <f>D30/61.505</f>
        <v>12.490215293878546</v>
      </c>
      <c r="E10" s="6">
        <f t="shared" si="0"/>
        <v>1.5565692655290206</v>
      </c>
      <c r="F10" s="6">
        <f>F30/61.5</f>
        <v>5.3527642276422762</v>
      </c>
      <c r="G10" s="6">
        <f>G30/61.505</f>
        <v>5.8827812838249738</v>
      </c>
      <c r="H10" s="6">
        <f t="shared" si="1"/>
        <v>-9.0096338893306864</v>
      </c>
      <c r="I10" s="6">
        <f t="shared" si="2"/>
        <v>11.13142401835125</v>
      </c>
      <c r="J10" s="6">
        <f t="shared" si="3"/>
        <v>11.283503218338184</v>
      </c>
    </row>
    <row r="11" spans="2:10">
      <c r="B11" s="3" t="s">
        <v>13</v>
      </c>
      <c r="C11" s="10">
        <f>C31/61.5</f>
        <v>65.668065040650404</v>
      </c>
      <c r="D11" s="10">
        <f>D31/61.505</f>
        <v>61.901181656775869</v>
      </c>
      <c r="E11" s="10">
        <f t="shared" si="0"/>
        <v>6.0853174092230091</v>
      </c>
      <c r="F11" s="10">
        <f>F31/61.5</f>
        <v>30.989772357723577</v>
      </c>
      <c r="G11" s="10">
        <f>G31/61.505</f>
        <v>32.836939576848529</v>
      </c>
      <c r="H11" s="10">
        <f t="shared" si="1"/>
        <v>-5.6252721566880837</v>
      </c>
      <c r="I11" s="10">
        <f t="shared" si="2"/>
        <v>57.627131220255102</v>
      </c>
      <c r="J11" s="10">
        <f t="shared" si="3"/>
        <v>55.92074804230824</v>
      </c>
    </row>
    <row r="12" spans="2:10">
      <c r="B12" s="4" t="s">
        <v>14</v>
      </c>
      <c r="C12" s="6">
        <f>C32/61.5</f>
        <v>12.385560975609756</v>
      </c>
      <c r="D12" s="6">
        <f>D32/61.505</f>
        <v>8.8166757889602465</v>
      </c>
      <c r="E12" s="6">
        <f t="shared" si="0"/>
        <v>40.478807115923104</v>
      </c>
      <c r="F12" s="6">
        <f>F32/61.5</f>
        <v>8.1392682926829263</v>
      </c>
      <c r="G12" s="6">
        <f>G32/61.505</f>
        <v>8.6589516371826516</v>
      </c>
      <c r="H12" s="6">
        <f t="shared" si="1"/>
        <v>-6.001688960452654</v>
      </c>
      <c r="I12" s="6">
        <f t="shared" si="2"/>
        <v>10.868971807469977</v>
      </c>
      <c r="J12" s="6">
        <f t="shared" si="3"/>
        <v>7.964873887204643</v>
      </c>
    </row>
    <row r="13" spans="2:10">
      <c r="B13" s="4" t="s">
        <v>15</v>
      </c>
      <c r="C13" s="6">
        <f>C33/61.5</f>
        <v>53.282504065040648</v>
      </c>
      <c r="D13" s="6">
        <f>D33/61.505</f>
        <v>53.084505867815629</v>
      </c>
      <c r="E13" s="6">
        <f t="shared" si="0"/>
        <v>0.37298679527704337</v>
      </c>
      <c r="F13" s="6">
        <f>F33/61.5</f>
        <v>22.850504065040653</v>
      </c>
      <c r="G13" s="6">
        <f>G33/61.505</f>
        <v>24.177987939665879</v>
      </c>
      <c r="H13" s="6">
        <f t="shared" si="1"/>
        <v>-5.4904646240119206</v>
      </c>
      <c r="I13" s="6">
        <f t="shared" si="2"/>
        <v>46.758159412785119</v>
      </c>
      <c r="J13" s="6">
        <f t="shared" si="3"/>
        <v>47.955874155103608</v>
      </c>
    </row>
    <row r="14" spans="2:10">
      <c r="B14" s="2" t="s">
        <v>16</v>
      </c>
      <c r="C14" s="6">
        <f>C34/61.5</f>
        <v>2.2720000000000002</v>
      </c>
      <c r="D14" s="6">
        <f>D34/61.505</f>
        <v>1.8574542084383383</v>
      </c>
      <c r="E14" s="6">
        <f t="shared" si="0"/>
        <v>22.317954848006337</v>
      </c>
      <c r="F14" s="6">
        <f>F34/61.5</f>
        <v>0.20694308943089432</v>
      </c>
      <c r="G14" s="6">
        <f>G34/61.505</f>
        <v>0.20032827015829444</v>
      </c>
      <c r="H14" s="6">
        <f t="shared" si="1"/>
        <v>3.3019899125435614</v>
      </c>
      <c r="I14" s="6">
        <f t="shared" si="2"/>
        <v>1.9937977775250557</v>
      </c>
      <c r="J14" s="6">
        <f t="shared" si="3"/>
        <v>1.6780007426374468</v>
      </c>
    </row>
    <row r="15" spans="2:10">
      <c r="B15" s="5" t="s">
        <v>17</v>
      </c>
      <c r="C15" s="6">
        <f>C35/61.5</f>
        <v>13.715430894308946</v>
      </c>
      <c r="D15" s="6">
        <f>D35/61.505</f>
        <v>18.58905003528168</v>
      </c>
      <c r="E15" s="6">
        <f t="shared" ref="E15" si="4">C15*100/D15-100</f>
        <v>-26.217688003005492</v>
      </c>
      <c r="F15" s="6">
        <f>F35/61.5</f>
        <v>6.758601626016258</v>
      </c>
      <c r="G15" s="6">
        <f>G35/61.505</f>
        <v>6.5994322372358063</v>
      </c>
      <c r="H15" s="6">
        <f t="shared" ref="H15" si="5">F15*100/G15-100</f>
        <v>2.4118648856241691</v>
      </c>
      <c r="I15" s="6">
        <f t="shared" ref="I15" si="6">C15*100/$C$5</f>
        <v>12.036001599855487</v>
      </c>
      <c r="J15" s="6">
        <f t="shared" ref="J15" si="7">D15*100/$D$5</f>
        <v>16.79311372653029</v>
      </c>
    </row>
    <row r="16" spans="2:10">
      <c r="B16" s="25" t="s">
        <v>24</v>
      </c>
      <c r="C16" s="26"/>
      <c r="D16" s="26"/>
      <c r="E16" s="26"/>
      <c r="F16" s="26"/>
      <c r="G16" s="26"/>
    </row>
    <row r="17" spans="1:13">
      <c r="B17" s="27" t="s">
        <v>20</v>
      </c>
      <c r="C17" s="28"/>
      <c r="D17" s="28"/>
      <c r="E17" s="27" t="s">
        <v>21</v>
      </c>
      <c r="F17" s="28"/>
      <c r="G17" s="28"/>
    </row>
    <row r="18" spans="1:13">
      <c r="B18" s="26" t="s">
        <v>26</v>
      </c>
      <c r="C18" s="28"/>
      <c r="D18" s="28"/>
      <c r="E18" s="29" t="s">
        <v>22</v>
      </c>
      <c r="F18" s="28"/>
      <c r="G18" s="28"/>
    </row>
    <row r="19" spans="1:13">
      <c r="B19" s="26" t="s">
        <v>27</v>
      </c>
      <c r="C19" s="28"/>
      <c r="D19" s="28"/>
      <c r="E19" s="28" t="s">
        <v>23</v>
      </c>
      <c r="F19" s="28"/>
      <c r="G19" s="28"/>
    </row>
    <row r="21" spans="1:13">
      <c r="A21" s="13"/>
      <c r="B21" s="14" t="s">
        <v>25</v>
      </c>
      <c r="C21" s="13"/>
      <c r="D21" s="19" t="s">
        <v>19</v>
      </c>
      <c r="E21" s="19"/>
      <c r="F21" s="19"/>
      <c r="G21" s="19"/>
      <c r="H21" s="19"/>
      <c r="I21" s="19"/>
      <c r="J21" s="19"/>
    </row>
    <row r="22" spans="1:13">
      <c r="B22" s="20" t="s">
        <v>0</v>
      </c>
      <c r="C22" s="21" t="s">
        <v>1</v>
      </c>
      <c r="D22" s="21"/>
      <c r="E22" s="21"/>
      <c r="F22" s="22" t="s">
        <v>2</v>
      </c>
      <c r="G22" s="22"/>
      <c r="H22" s="22"/>
      <c r="I22" s="23" t="s">
        <v>3</v>
      </c>
      <c r="J22" s="23"/>
    </row>
    <row r="23" spans="1:13">
      <c r="B23" s="20"/>
      <c r="C23" s="17">
        <v>2012</v>
      </c>
      <c r="D23" s="17">
        <v>2011</v>
      </c>
      <c r="E23" s="17" t="s">
        <v>4</v>
      </c>
      <c r="F23" s="17">
        <v>2012</v>
      </c>
      <c r="G23" s="17">
        <v>2011</v>
      </c>
      <c r="H23" s="17" t="s">
        <v>4</v>
      </c>
      <c r="I23" s="17">
        <v>2012</v>
      </c>
      <c r="J23" s="17">
        <v>2011</v>
      </c>
    </row>
    <row r="24" spans="1:13">
      <c r="B24" s="20"/>
      <c r="C24" s="18" t="s">
        <v>5</v>
      </c>
      <c r="D24" s="18" t="s">
        <v>5</v>
      </c>
      <c r="E24" s="18" t="s">
        <v>6</v>
      </c>
      <c r="F24" s="18" t="s">
        <v>5</v>
      </c>
      <c r="G24" s="18" t="s">
        <v>5</v>
      </c>
      <c r="H24" s="18" t="s">
        <v>6</v>
      </c>
      <c r="I24" s="18" t="s">
        <v>6</v>
      </c>
      <c r="J24" s="18" t="s">
        <v>6</v>
      </c>
    </row>
    <row r="25" spans="1:13">
      <c r="B25" s="11" t="s">
        <v>7</v>
      </c>
      <c r="C25" s="12">
        <v>7008.1329999999998</v>
      </c>
      <c r="D25" s="12">
        <v>6808.2640363099999</v>
      </c>
      <c r="E25" s="12">
        <v>2.9356817336115881</v>
      </c>
      <c r="F25" s="12">
        <v>3013.6669999999999</v>
      </c>
      <c r="G25" s="12">
        <v>3006.1697694300001</v>
      </c>
      <c r="H25" s="12">
        <v>0.24939478289749673</v>
      </c>
      <c r="I25" s="12">
        <v>99.999999999999986</v>
      </c>
      <c r="J25" s="12">
        <v>100</v>
      </c>
      <c r="K25" s="15"/>
      <c r="L25" s="15"/>
      <c r="M25" s="15"/>
    </row>
    <row r="26" spans="1:13">
      <c r="B26" s="11" t="s">
        <v>8</v>
      </c>
      <c r="C26" s="12">
        <v>598.13400000000001</v>
      </c>
      <c r="D26" s="12">
        <v>496.994866</v>
      </c>
      <c r="E26" s="12">
        <v>20.35013657465025</v>
      </c>
      <c r="F26" s="12">
        <v>92.06</v>
      </c>
      <c r="G26" s="12">
        <v>80.066384999999997</v>
      </c>
      <c r="H26" s="12">
        <v>14.979588500217673</v>
      </c>
      <c r="I26" s="12">
        <v>8.534855146156616</v>
      </c>
      <c r="J26" s="12">
        <v>7.2998764934705074</v>
      </c>
      <c r="K26" s="15"/>
      <c r="L26" s="15"/>
      <c r="M26" s="15"/>
    </row>
    <row r="27" spans="1:13">
      <c r="B27" s="11" t="s">
        <v>9</v>
      </c>
      <c r="C27" s="12">
        <v>6409.9989999999998</v>
      </c>
      <c r="D27" s="12">
        <v>6311.2691703099999</v>
      </c>
      <c r="E27" s="12">
        <v>1.5643419259386633</v>
      </c>
      <c r="F27" s="12">
        <v>2921.607</v>
      </c>
      <c r="G27" s="12">
        <v>2926.10338443</v>
      </c>
      <c r="H27" s="12">
        <v>-0.15366457842623049</v>
      </c>
      <c r="I27" s="12">
        <v>91.465144853843384</v>
      </c>
      <c r="J27" s="12">
        <v>92.700123506529494</v>
      </c>
      <c r="K27" s="15"/>
      <c r="L27" s="15"/>
      <c r="M27" s="15"/>
    </row>
    <row r="28" spans="1:13">
      <c r="B28" s="3" t="s">
        <v>10</v>
      </c>
      <c r="C28" s="10">
        <v>1388.1860000000001</v>
      </c>
      <c r="D28" s="10">
        <v>1246.474749</v>
      </c>
      <c r="E28" s="10">
        <v>11.368962838091164</v>
      </c>
      <c r="F28" s="10">
        <v>587.35500000000002</v>
      </c>
      <c r="G28" s="10">
        <v>488.24814574865701</v>
      </c>
      <c r="H28" s="10">
        <v>20.298459935649561</v>
      </c>
      <c r="I28" s="10">
        <v>19.808214256207751</v>
      </c>
      <c r="J28" s="10">
        <v>18.308260995053519</v>
      </c>
      <c r="K28" s="15"/>
      <c r="L28" s="15"/>
      <c r="M28" s="15"/>
    </row>
    <row r="29" spans="1:13">
      <c r="B29" s="4" t="s">
        <v>11</v>
      </c>
      <c r="C29" s="6">
        <v>608.08100000000002</v>
      </c>
      <c r="D29" s="6">
        <v>478.26405734999997</v>
      </c>
      <c r="E29" s="6">
        <v>27.143361633591937</v>
      </c>
      <c r="F29" s="6">
        <v>258.16000000000003</v>
      </c>
      <c r="G29" s="6">
        <v>126.42768288700201</v>
      </c>
      <c r="H29" s="6">
        <v>104.19578537300029</v>
      </c>
      <c r="I29" s="6">
        <v>8.6767902378565012</v>
      </c>
      <c r="J29" s="6">
        <v>7.024757776715334</v>
      </c>
      <c r="K29" s="15"/>
      <c r="L29" s="15"/>
      <c r="M29" s="15"/>
    </row>
    <row r="30" spans="1:13">
      <c r="B30" s="4" t="s">
        <v>12</v>
      </c>
      <c r="C30" s="7">
        <v>780.10500000000002</v>
      </c>
      <c r="D30" s="7">
        <v>768.21069164999994</v>
      </c>
      <c r="E30" s="6">
        <v>1.5483133050977074</v>
      </c>
      <c r="F30" s="7">
        <v>329.19499999999999</v>
      </c>
      <c r="G30" s="7">
        <v>361.82046286165502</v>
      </c>
      <c r="H30" s="6">
        <v>-9.0170308786901359</v>
      </c>
      <c r="I30" s="6">
        <v>11.13142401835125</v>
      </c>
      <c r="J30" s="6">
        <v>11.283503218338183</v>
      </c>
      <c r="K30" s="15"/>
      <c r="L30" s="15"/>
      <c r="M30" s="15"/>
    </row>
    <row r="31" spans="1:13">
      <c r="B31" s="3" t="s">
        <v>13</v>
      </c>
      <c r="C31" s="10">
        <v>4038.5859999999998</v>
      </c>
      <c r="D31" s="10">
        <v>3807.2321778</v>
      </c>
      <c r="E31" s="10">
        <v>6.0766932878174771</v>
      </c>
      <c r="F31" s="10">
        <v>1905.8710000000001</v>
      </c>
      <c r="G31" s="10">
        <v>2019.6359686740689</v>
      </c>
      <c r="H31" s="10">
        <v>-5.6329442750397192</v>
      </c>
      <c r="I31" s="10">
        <v>57.627131220255094</v>
      </c>
      <c r="J31" s="10">
        <v>55.92074804230824</v>
      </c>
      <c r="K31" s="15"/>
      <c r="L31" s="15"/>
      <c r="M31" s="15"/>
    </row>
    <row r="32" spans="1:13">
      <c r="B32" s="4" t="s">
        <v>14</v>
      </c>
      <c r="C32" s="6">
        <v>761.71199999999999</v>
      </c>
      <c r="D32" s="6">
        <v>542.26964439999995</v>
      </c>
      <c r="E32" s="6">
        <v>40.46738700315862</v>
      </c>
      <c r="F32" s="6">
        <v>500.565</v>
      </c>
      <c r="G32" s="6">
        <v>532.56882044491897</v>
      </c>
      <c r="H32" s="6">
        <v>-6.0093304782999297</v>
      </c>
      <c r="I32" s="6">
        <v>10.868971807469977</v>
      </c>
      <c r="J32" s="6">
        <v>7.9648738872046421</v>
      </c>
      <c r="K32" s="15"/>
      <c r="L32" s="15"/>
      <c r="M32" s="15"/>
    </row>
    <row r="33" spans="2:13">
      <c r="B33" s="4" t="s">
        <v>15</v>
      </c>
      <c r="C33" s="6">
        <v>3276.8739999999998</v>
      </c>
      <c r="D33" s="6">
        <v>3264.9625334000002</v>
      </c>
      <c r="E33" s="6">
        <v>0.36482705324019093</v>
      </c>
      <c r="F33" s="6">
        <v>1405.306</v>
      </c>
      <c r="G33" s="6">
        <v>1487.06714822915</v>
      </c>
      <c r="H33" s="6">
        <v>-5.4981477014345899</v>
      </c>
      <c r="I33" s="6">
        <v>46.758159412785112</v>
      </c>
      <c r="J33" s="6">
        <v>47.955874155103594</v>
      </c>
      <c r="K33" s="15"/>
      <c r="L33" s="15"/>
      <c r="M33" s="15"/>
    </row>
    <row r="34" spans="2:13">
      <c r="B34" s="2" t="s">
        <v>16</v>
      </c>
      <c r="C34" s="7">
        <v>139.72800000000001</v>
      </c>
      <c r="D34" s="7">
        <v>114.24272109</v>
      </c>
      <c r="E34" s="6">
        <v>22.308011107265898</v>
      </c>
      <c r="F34" s="7">
        <v>12.727</v>
      </c>
      <c r="G34" s="7">
        <v>12.321190256085901</v>
      </c>
      <c r="H34" s="6">
        <v>3.2935920595305674</v>
      </c>
      <c r="I34" s="6">
        <v>1.9937977775250557</v>
      </c>
      <c r="J34" s="6">
        <v>1.6780007426374466</v>
      </c>
      <c r="K34" s="15"/>
      <c r="L34" s="15"/>
      <c r="M34" s="15"/>
    </row>
    <row r="35" spans="2:13">
      <c r="B35" s="5" t="s">
        <v>17</v>
      </c>
      <c r="C35" s="8">
        <v>843.49900000000025</v>
      </c>
      <c r="D35" s="8">
        <v>1143.3195224199999</v>
      </c>
      <c r="E35" s="9">
        <v>-26.223686077308159</v>
      </c>
      <c r="F35" s="8">
        <v>415.65399999999988</v>
      </c>
      <c r="G35" s="8">
        <v>405.89807975118828</v>
      </c>
      <c r="H35" s="9">
        <v>2.4035393946164731</v>
      </c>
      <c r="I35" s="9">
        <v>12.036001599855485</v>
      </c>
      <c r="J35" s="9">
        <v>16.79311372653029</v>
      </c>
      <c r="K35" s="15"/>
      <c r="L35" s="15"/>
      <c r="M35" s="15"/>
    </row>
    <row r="36" spans="2:13">
      <c r="C36" s="16"/>
      <c r="D36" s="16"/>
      <c r="E36" s="16"/>
      <c r="F36" s="16"/>
      <c r="G36" s="16"/>
    </row>
    <row r="37" spans="2:13">
      <c r="C37" s="16"/>
      <c r="D37" s="16"/>
      <c r="E37" s="16"/>
      <c r="F37" s="16"/>
      <c r="G37" s="16"/>
    </row>
    <row r="38" spans="2:13">
      <c r="C38" s="16"/>
      <c r="D38" s="16"/>
      <c r="E38" s="15"/>
      <c r="F38" s="16"/>
      <c r="G38" s="16"/>
      <c r="H38" s="15"/>
      <c r="I38" s="15"/>
      <c r="J38" s="15"/>
    </row>
    <row r="39" spans="2:13">
      <c r="C39" s="16"/>
      <c r="D39" s="16"/>
      <c r="E39" s="15"/>
      <c r="F39" s="16"/>
      <c r="G39" s="16"/>
      <c r="H39" s="15"/>
      <c r="I39" s="15"/>
      <c r="J39" s="15"/>
    </row>
    <row r="40" spans="2:13">
      <c r="C40" s="16"/>
      <c r="D40" s="16"/>
      <c r="E40" s="15"/>
      <c r="F40" s="16"/>
      <c r="G40" s="16"/>
      <c r="H40" s="15"/>
      <c r="I40" s="15"/>
      <c r="J40" s="15"/>
    </row>
    <row r="41" spans="2:13">
      <c r="C41" s="16"/>
      <c r="D41" s="16"/>
      <c r="E41" s="15"/>
      <c r="F41" s="16"/>
      <c r="G41" s="16"/>
      <c r="H41" s="15"/>
      <c r="I41" s="15"/>
      <c r="J41" s="15"/>
    </row>
    <row r="42" spans="2:13">
      <c r="C42" s="16"/>
      <c r="D42" s="16"/>
      <c r="E42" s="15"/>
      <c r="F42" s="16"/>
      <c r="G42" s="16"/>
      <c r="H42" s="15"/>
      <c r="I42" s="15"/>
      <c r="J42" s="15"/>
    </row>
    <row r="43" spans="2:13">
      <c r="C43" s="16"/>
      <c r="D43" s="16"/>
      <c r="E43" s="15"/>
      <c r="F43" s="16"/>
      <c r="G43" s="16"/>
      <c r="H43" s="15"/>
      <c r="I43" s="15"/>
      <c r="J43" s="15"/>
    </row>
    <row r="44" spans="2:13">
      <c r="C44" s="16"/>
      <c r="D44" s="16"/>
      <c r="E44" s="15"/>
      <c r="F44" s="16"/>
      <c r="G44" s="16"/>
      <c r="H44" s="15"/>
      <c r="I44" s="15"/>
      <c r="J44" s="15"/>
    </row>
    <row r="45" spans="2:13">
      <c r="C45" s="16"/>
      <c r="D45" s="16"/>
      <c r="E45" s="15"/>
      <c r="F45" s="16"/>
      <c r="G45" s="16"/>
      <c r="H45" s="15"/>
      <c r="I45" s="15"/>
      <c r="J45" s="15"/>
    </row>
    <row r="46" spans="2:13">
      <c r="C46" s="16"/>
      <c r="D46" s="16"/>
      <c r="E46" s="15"/>
      <c r="F46" s="16"/>
      <c r="G46" s="16"/>
      <c r="H46" s="15"/>
      <c r="I46" s="15"/>
      <c r="J46" s="15"/>
    </row>
    <row r="47" spans="2:13">
      <c r="C47" s="16"/>
      <c r="D47" s="16"/>
      <c r="E47" s="15"/>
      <c r="F47" s="16"/>
      <c r="G47" s="16"/>
      <c r="H47" s="15"/>
      <c r="I47" s="15"/>
      <c r="J47" s="15"/>
    </row>
    <row r="48" spans="2:13">
      <c r="C48" s="16"/>
      <c r="D48" s="16"/>
      <c r="E48" s="15"/>
      <c r="F48" s="16"/>
      <c r="G48" s="16"/>
      <c r="H48" s="15"/>
      <c r="I48" s="15"/>
      <c r="J48" s="15"/>
    </row>
  </sheetData>
  <mergeCells count="10">
    <mergeCell ref="B2:B4"/>
    <mergeCell ref="C2:E2"/>
    <mergeCell ref="F2:H2"/>
    <mergeCell ref="I2:J2"/>
    <mergeCell ref="B1:J1"/>
    <mergeCell ref="D21:J21"/>
    <mergeCell ref="B22:B24"/>
    <mergeCell ref="C22:E22"/>
    <mergeCell ref="F22:H22"/>
    <mergeCell ref="I22:J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2012-09-27T08:00:33Z</dcterms:created>
  <dcterms:modified xsi:type="dcterms:W3CDTF">2013-04-17T09:14:35Z</dcterms:modified>
</cp:coreProperties>
</file>