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1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Lithuania 2024\"/>
    </mc:Choice>
  </mc:AlternateContent>
  <xr:revisionPtr revIDLastSave="3" documentId="13_ncr:1_{2E2266D7-FD13-4D1F-AC0F-3817B79CF16B}" xr6:coauthVersionLast="47" xr6:coauthVersionMax="47" xr10:uidLastSave="{05368DDA-4B69-4AF5-AE2D-224658984812}"/>
  <bookViews>
    <workbookView xWindow="-120" yWindow="-120" windowWidth="20730" windowHeight="1116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G13" i="1" l="1"/>
  <c r="H13" i="1"/>
  <c r="I13" i="1"/>
  <c r="G14" i="1"/>
  <c r="H14" i="1"/>
  <c r="I14" i="1"/>
  <c r="G15" i="1"/>
  <c r="H15" i="1"/>
  <c r="I15" i="1"/>
  <c r="G16" i="1"/>
  <c r="H16" i="1"/>
  <c r="I16" i="1"/>
  <c r="G17" i="1"/>
  <c r="H17" i="1"/>
  <c r="I17" i="1"/>
  <c r="G18" i="1"/>
  <c r="H18" i="1"/>
  <c r="I18" i="1"/>
  <c r="G19" i="1"/>
  <c r="H19" i="1"/>
  <c r="I19" i="1"/>
  <c r="G20" i="1"/>
  <c r="H20" i="1"/>
  <c r="I20" i="1"/>
  <c r="G21" i="1"/>
  <c r="H21" i="1"/>
  <c r="I21" i="1"/>
  <c r="G22" i="1"/>
  <c r="H22" i="1"/>
  <c r="I22" i="1"/>
  <c r="G23" i="1"/>
  <c r="H23" i="1"/>
  <c r="I23" i="1"/>
  <c r="G24" i="1"/>
  <c r="H24" i="1"/>
  <c r="I24" i="1"/>
  <c r="G11" i="1"/>
  <c r="H11" i="1"/>
  <c r="I11" i="1"/>
  <c r="G12" i="1"/>
  <c r="H12" i="1"/>
  <c r="I12" i="1"/>
  <c r="G6" i="1"/>
  <c r="H6" i="1"/>
  <c r="I6" i="1"/>
  <c r="G7" i="1"/>
  <c r="H7" i="1"/>
  <c r="I7" i="1"/>
  <c r="G8" i="1"/>
  <c r="H8" i="1"/>
  <c r="I8" i="1"/>
  <c r="G9" i="1"/>
  <c r="H9" i="1"/>
  <c r="I9" i="1"/>
  <c r="G10" i="1"/>
  <c r="H10" i="1"/>
  <c r="I10" i="1"/>
  <c r="I5" i="1"/>
  <c r="H5" i="1"/>
  <c r="G5" i="1"/>
</calcChain>
</file>

<file path=xl/sharedStrings.xml><?xml version="1.0" encoding="utf-8"?>
<sst xmlns="http://schemas.openxmlformats.org/spreadsheetml/2006/main" count="39" uniqueCount="32">
  <si>
    <t>Market porfolio at December 31st, 2024</t>
  </si>
  <si>
    <t>Business line</t>
  </si>
  <si>
    <t>GROSS WRITTEN PREMIUMS</t>
  </si>
  <si>
    <t>PAID CLAIMS*</t>
  </si>
  <si>
    <t>Weight in all GWP</t>
  </si>
  <si>
    <t>Change</t>
  </si>
  <si>
    <t>EUR m</t>
  </si>
  <si>
    <t>%</t>
  </si>
  <si>
    <t>TOTAL MARKET</t>
  </si>
  <si>
    <t>TOTAL LIFE</t>
  </si>
  <si>
    <t>Index-linked and unit-linked</t>
  </si>
  <si>
    <t>Insurance with profit participation</t>
  </si>
  <si>
    <t>Other life insurance</t>
  </si>
  <si>
    <t>TOTAL NON-LIFE</t>
  </si>
  <si>
    <t>Medical expense insurance</t>
  </si>
  <si>
    <t>Income protection insurance</t>
  </si>
  <si>
    <t>Property insurance</t>
  </si>
  <si>
    <t>Overall motor insurance</t>
  </si>
  <si>
    <t>Motor Hull</t>
  </si>
  <si>
    <t>MTPL</t>
  </si>
  <si>
    <t>Goods in transit</t>
  </si>
  <si>
    <t>GTPL</t>
  </si>
  <si>
    <t>Carrier TPL insurance</t>
  </si>
  <si>
    <t>Credit insurance</t>
  </si>
  <si>
    <t>Suretyship insurance</t>
  </si>
  <si>
    <t>Financial loss insurance</t>
  </si>
  <si>
    <t>Assistance</t>
  </si>
  <si>
    <t>Other non-life insurance</t>
  </si>
  <si>
    <t>*only Claims paid for insurance losses</t>
  </si>
  <si>
    <r>
      <t xml:space="preserve">Lithuania joined the </t>
    </r>
    <r>
      <rPr>
        <b/>
        <i/>
        <sz val="11"/>
        <color theme="1"/>
        <rFont val="Calibri"/>
        <family val="2"/>
        <charset val="238"/>
        <scheme val="minor"/>
      </rPr>
      <t>Eurozone</t>
    </r>
    <r>
      <rPr>
        <b/>
        <sz val="11"/>
        <color theme="1"/>
        <rFont val="Calibri"/>
        <family val="2"/>
        <charset val="238"/>
        <scheme val="minor"/>
      </rPr>
      <t xml:space="preserve"> by adopting the euro on 1 January 2015. </t>
    </r>
  </si>
  <si>
    <t>Sources:</t>
  </si>
  <si>
    <t>Bank of Lithuania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</si>
</sst>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€_-;\-* #,##0.0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26">
    <xf numFmtId="0" fontId="0" fillId="0" borderId="0" xfId="0"/>
    <xf numFmtId="0" fontId="3" fillId="0" borderId="0" xfId="0" applyFont="1"/>
    <xf numFmtId="0" fontId="2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2" applyFont="1" applyFill="1"/>
    <xf numFmtId="0" fontId="6" fillId="3" borderId="0" xfId="2" applyFont="1" applyFill="1"/>
    <xf numFmtId="0" fontId="7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 indent="2"/>
    </xf>
    <xf numFmtId="0" fontId="6" fillId="0" borderId="1" xfId="2" applyFont="1" applyBorder="1" applyAlignment="1">
      <alignment horizontal="left" indent="2"/>
    </xf>
    <xf numFmtId="0" fontId="3" fillId="0" borderId="1" xfId="0" applyFont="1" applyBorder="1" applyAlignment="1">
      <alignment horizontal="left" indent="2"/>
    </xf>
    <xf numFmtId="0" fontId="3" fillId="0" borderId="1" xfId="0" applyFont="1" applyBorder="1" applyAlignment="1">
      <alignment horizontal="left" wrapText="1" indent="6"/>
    </xf>
    <xf numFmtId="0" fontId="2" fillId="0" borderId="1" xfId="0" applyFont="1" applyBorder="1" applyAlignment="1">
      <alignment horizontal="left" indent="2"/>
    </xf>
    <xf numFmtId="0" fontId="2" fillId="0" borderId="1" xfId="0" applyFont="1" applyBorder="1" applyAlignment="1">
      <alignment horizontal="left" wrapText="1" indent="2"/>
    </xf>
    <xf numFmtId="164" fontId="9" fillId="0" borderId="1" xfId="1" applyFont="1" applyBorder="1"/>
    <xf numFmtId="164" fontId="9" fillId="0" borderId="4" xfId="1" applyFont="1" applyBorder="1"/>
    <xf numFmtId="164" fontId="10" fillId="0" borderId="1" xfId="1" applyFont="1" applyBorder="1"/>
    <xf numFmtId="164" fontId="10" fillId="0" borderId="4" xfId="1" applyFont="1" applyBorder="1"/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3" fontId="2" fillId="0" borderId="0" xfId="0" applyNumberFormat="1" applyFont="1"/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view="pageBreakPreview" zoomScaleNormal="100" zoomScaleSheetLayoutView="100" workbookViewId="0">
      <selection activeCell="K1" sqref="K1:K1048576"/>
    </sheetView>
  </sheetViews>
  <sheetFormatPr defaultRowHeight="15"/>
  <cols>
    <col min="1" max="1" width="37.7109375" customWidth="1"/>
    <col min="2" max="3" width="12.42578125" bestFit="1" customWidth="1"/>
    <col min="4" max="4" width="11.28515625" bestFit="1" customWidth="1"/>
    <col min="5" max="5" width="12.5703125" bestFit="1" customWidth="1"/>
    <col min="6" max="6" width="12.28515625" customWidth="1"/>
    <col min="7" max="7" width="10" bestFit="1" customWidth="1"/>
    <col min="8" max="9" width="11.140625" bestFit="1" customWidth="1"/>
    <col min="10" max="10" width="11" customWidth="1"/>
  </cols>
  <sheetData>
    <row r="1" spans="1:11" s="1" customFormat="1" ht="12.75">
      <c r="A1" s="2" t="s">
        <v>0</v>
      </c>
    </row>
    <row r="2" spans="1:11" s="1" customFormat="1" ht="12.75">
      <c r="A2" s="20" t="s">
        <v>1</v>
      </c>
      <c r="B2" s="21" t="s">
        <v>2</v>
      </c>
      <c r="C2" s="21"/>
      <c r="D2" s="21"/>
      <c r="E2" s="22" t="s">
        <v>3</v>
      </c>
      <c r="F2" s="23"/>
      <c r="G2" s="23"/>
      <c r="H2" s="24" t="s">
        <v>4</v>
      </c>
      <c r="I2" s="24"/>
    </row>
    <row r="3" spans="1:11" s="1" customFormat="1" ht="12.75">
      <c r="A3" s="20"/>
      <c r="B3" s="3">
        <v>2024</v>
      </c>
      <c r="C3" s="3">
        <v>2023</v>
      </c>
      <c r="D3" s="3" t="s">
        <v>5</v>
      </c>
      <c r="E3" s="3">
        <v>2024</v>
      </c>
      <c r="F3" s="3">
        <v>2023</v>
      </c>
      <c r="G3" s="3" t="s">
        <v>5</v>
      </c>
      <c r="H3" s="3">
        <v>2024</v>
      </c>
      <c r="I3" s="3">
        <v>2023</v>
      </c>
    </row>
    <row r="4" spans="1:11" s="1" customFormat="1" ht="12.75">
      <c r="A4" s="20"/>
      <c r="B4" s="4" t="s">
        <v>6</v>
      </c>
      <c r="C4" s="4" t="s">
        <v>6</v>
      </c>
      <c r="D4" s="4" t="s">
        <v>7</v>
      </c>
      <c r="E4" s="4" t="s">
        <v>6</v>
      </c>
      <c r="F4" s="4" t="s">
        <v>6</v>
      </c>
      <c r="G4" s="4" t="s">
        <v>7</v>
      </c>
      <c r="H4" s="4" t="s">
        <v>7</v>
      </c>
      <c r="I4" s="4" t="s">
        <v>7</v>
      </c>
    </row>
    <row r="5" spans="1:11" s="2" customFormat="1" ht="12.75">
      <c r="A5" s="8" t="s">
        <v>8</v>
      </c>
      <c r="B5" s="18">
        <v>1583.3614767334</v>
      </c>
      <c r="C5" s="18">
        <v>1453.1093222633001</v>
      </c>
      <c r="D5" s="19">
        <f>B5*100/C5-100</f>
        <v>8.9636858338521108</v>
      </c>
      <c r="E5" s="18">
        <v>704.6657869805</v>
      </c>
      <c r="F5" s="18">
        <v>632.45980647989995</v>
      </c>
      <c r="G5" s="19">
        <f>E5*100/F5-100</f>
        <v>11.416690793756359</v>
      </c>
      <c r="H5" s="18">
        <f>B5*100/$B$5</f>
        <v>100</v>
      </c>
      <c r="I5" s="18">
        <f>C5*100/$C$5</f>
        <v>100</v>
      </c>
      <c r="K5" s="25"/>
    </row>
    <row r="6" spans="1:11" s="2" customFormat="1" ht="12.75">
      <c r="A6" s="8" t="s">
        <v>9</v>
      </c>
      <c r="B6" s="18">
        <v>370.42507303000002</v>
      </c>
      <c r="C6" s="18">
        <v>354.45618863999999</v>
      </c>
      <c r="D6" s="19">
        <f t="shared" ref="D6:D10" si="0">B6*100/C6-100</f>
        <v>4.5051786093143136</v>
      </c>
      <c r="E6" s="18">
        <v>24.909237709999996</v>
      </c>
      <c r="F6" s="18">
        <v>24.307373229999996</v>
      </c>
      <c r="G6" s="19">
        <f t="shared" ref="G6:G10" si="1">E6*100/F6-100</f>
        <v>2.4760572617414027</v>
      </c>
      <c r="H6" s="18">
        <f t="shared" ref="H6:H10" si="2">B6*100/$B$5</f>
        <v>23.394851931993212</v>
      </c>
      <c r="I6" s="18">
        <f t="shared" ref="I6:I10" si="3">C6*100/$C$5</f>
        <v>24.392947124440326</v>
      </c>
      <c r="K6" s="25"/>
    </row>
    <row r="7" spans="1:11" s="1" customFormat="1" ht="12.75">
      <c r="A7" s="10" t="s">
        <v>10</v>
      </c>
      <c r="B7" s="16">
        <v>298.59590032</v>
      </c>
      <c r="C7" s="16">
        <v>281.77544926999997</v>
      </c>
      <c r="D7" s="17">
        <f t="shared" si="0"/>
        <v>5.9694523045130552</v>
      </c>
      <c r="E7" s="16">
        <v>13.04467348</v>
      </c>
      <c r="F7" s="16">
        <v>12.8702521</v>
      </c>
      <c r="G7" s="17">
        <f t="shared" si="1"/>
        <v>1.3552289313742421</v>
      </c>
      <c r="H7" s="16">
        <f t="shared" si="2"/>
        <v>18.858353238202245</v>
      </c>
      <c r="I7" s="16">
        <f t="shared" si="3"/>
        <v>19.391207870796585</v>
      </c>
      <c r="K7" s="25"/>
    </row>
    <row r="8" spans="1:11" s="1" customFormat="1" ht="12.75">
      <c r="A8" s="10" t="s">
        <v>11</v>
      </c>
      <c r="B8" s="16">
        <v>33.030577109999996</v>
      </c>
      <c r="C8" s="16">
        <v>37.508301200000005</v>
      </c>
      <c r="D8" s="17">
        <f t="shared" si="0"/>
        <v>-11.937954923962295</v>
      </c>
      <c r="E8" s="16">
        <v>2.4770614200000001</v>
      </c>
      <c r="F8" s="16">
        <v>2.4283718400000005</v>
      </c>
      <c r="G8" s="17">
        <f t="shared" si="1"/>
        <v>2.0050298392522734</v>
      </c>
      <c r="H8" s="16">
        <f t="shared" si="2"/>
        <v>2.0861046321617405</v>
      </c>
      <c r="I8" s="16">
        <f t="shared" si="3"/>
        <v>2.5812442756597762</v>
      </c>
      <c r="K8" s="25"/>
    </row>
    <row r="9" spans="1:11" s="1" customFormat="1" ht="12.75">
      <c r="A9" s="10" t="s">
        <v>12</v>
      </c>
      <c r="B9" s="16">
        <v>38.798595599999999</v>
      </c>
      <c r="C9" s="16">
        <v>35.17243817</v>
      </c>
      <c r="D9" s="17">
        <f t="shared" si="0"/>
        <v>10.309656136073315</v>
      </c>
      <c r="E9" s="16">
        <v>9.3875028100000009</v>
      </c>
      <c r="F9" s="16">
        <v>9.008749289999999</v>
      </c>
      <c r="G9" s="17">
        <f t="shared" si="1"/>
        <v>4.2042852765414409</v>
      </c>
      <c r="H9" s="16">
        <f t="shared" si="2"/>
        <v>2.4503940616292228</v>
      </c>
      <c r="I9" s="16">
        <f t="shared" si="3"/>
        <v>2.4204949779839646</v>
      </c>
      <c r="K9" s="25"/>
    </row>
    <row r="10" spans="1:11" s="2" customFormat="1" ht="12.75">
      <c r="A10" s="9" t="s">
        <v>13</v>
      </c>
      <c r="B10" s="18">
        <v>1212.9364037034002</v>
      </c>
      <c r="C10" s="18">
        <v>1098.6531336233002</v>
      </c>
      <c r="D10" s="19">
        <f t="shared" si="0"/>
        <v>10.402124800135937</v>
      </c>
      <c r="E10" s="18">
        <v>679.75654927049993</v>
      </c>
      <c r="F10" s="18">
        <v>608.15243324990001</v>
      </c>
      <c r="G10" s="19">
        <f t="shared" si="1"/>
        <v>11.774040866359016</v>
      </c>
      <c r="H10" s="18">
        <f t="shared" si="2"/>
        <v>76.605148068006798</v>
      </c>
      <c r="I10" s="18">
        <f t="shared" si="3"/>
        <v>75.607052875559688</v>
      </c>
      <c r="K10" s="25"/>
    </row>
    <row r="11" spans="1:11" s="2" customFormat="1" ht="12.75">
      <c r="A11" s="10" t="s">
        <v>14</v>
      </c>
      <c r="B11" s="16">
        <v>139.36327932429998</v>
      </c>
      <c r="C11" s="16">
        <v>117.2746802966</v>
      </c>
      <c r="D11" s="17">
        <f>B11*100/C11-100</f>
        <v>18.834925809932372</v>
      </c>
      <c r="E11" s="16">
        <v>92.140690150000012</v>
      </c>
      <c r="F11" s="16">
        <v>84.386766659999992</v>
      </c>
      <c r="G11" s="17">
        <f>E11*100/F11-100</f>
        <v>9.1885538419087709</v>
      </c>
      <c r="H11" s="16">
        <f>B11*100/$B$5</f>
        <v>8.8017348768531019</v>
      </c>
      <c r="I11" s="16">
        <f>C11*100/$C$5</f>
        <v>8.0706027068863637</v>
      </c>
      <c r="K11" s="25"/>
    </row>
    <row r="12" spans="1:11" s="2" customFormat="1" ht="12.75">
      <c r="A12" s="10" t="s">
        <v>15</v>
      </c>
      <c r="B12" s="16">
        <v>49.419069927599999</v>
      </c>
      <c r="C12" s="16">
        <v>41.336199694000001</v>
      </c>
      <c r="D12" s="17">
        <f t="shared" ref="D12:D24" si="4">B12*100/C12-100</f>
        <v>19.553975192289485</v>
      </c>
      <c r="E12" s="16">
        <v>15.621560600000002</v>
      </c>
      <c r="F12" s="16">
        <v>14.56522155</v>
      </c>
      <c r="G12" s="17">
        <f t="shared" ref="G12:G19" si="5">E12*100/F12-100</f>
        <v>7.2524749889575304</v>
      </c>
      <c r="H12" s="16">
        <f t="shared" ref="H12:H19" si="6">B12*100/$B$5</f>
        <v>3.1211489387474209</v>
      </c>
      <c r="I12" s="16">
        <f t="shared" ref="I12:I19" si="7">C12*100/$C$5</f>
        <v>2.8446723904858393</v>
      </c>
      <c r="K12" s="25"/>
    </row>
    <row r="13" spans="1:11" s="2" customFormat="1" ht="12.75">
      <c r="A13" s="15" t="s">
        <v>16</v>
      </c>
      <c r="B13" s="16">
        <v>280.54999517879997</v>
      </c>
      <c r="C13" s="16">
        <v>250.18266943450001</v>
      </c>
      <c r="D13" s="17">
        <f t="shared" si="4"/>
        <v>12.138061286555427</v>
      </c>
      <c r="E13" s="16">
        <v>138.57208530000003</v>
      </c>
      <c r="F13" s="16">
        <v>135.03613816000001</v>
      </c>
      <c r="G13" s="17">
        <f t="shared" si="5"/>
        <v>2.6185191521179263</v>
      </c>
      <c r="H13" s="16">
        <f t="shared" si="6"/>
        <v>17.718632119154297</v>
      </c>
      <c r="I13" s="16">
        <f t="shared" si="7"/>
        <v>17.217057629554418</v>
      </c>
      <c r="K13" s="25"/>
    </row>
    <row r="14" spans="1:11" s="2" customFormat="1" ht="12.75">
      <c r="A14" s="14" t="s">
        <v>17</v>
      </c>
      <c r="B14" s="16">
        <v>634.56789012519994</v>
      </c>
      <c r="C14" s="16">
        <v>587.44820846530001</v>
      </c>
      <c r="D14" s="17">
        <f t="shared" si="4"/>
        <v>8.0210784509836799</v>
      </c>
      <c r="E14" s="16">
        <v>395.51019824049996</v>
      </c>
      <c r="F14" s="16">
        <v>347.82577111990003</v>
      </c>
      <c r="G14" s="17">
        <f t="shared" si="5"/>
        <v>13.709285245618702</v>
      </c>
      <c r="H14" s="16">
        <f t="shared" si="6"/>
        <v>40.077259643474697</v>
      </c>
      <c r="I14" s="16">
        <f t="shared" si="7"/>
        <v>40.426979544134788</v>
      </c>
      <c r="K14" s="25"/>
    </row>
    <row r="15" spans="1:11" s="1" customFormat="1" ht="12.75">
      <c r="A15" s="13" t="s">
        <v>18</v>
      </c>
      <c r="B15" s="16">
        <v>283.89559215549997</v>
      </c>
      <c r="C15" s="16">
        <v>251.42951600889998</v>
      </c>
      <c r="D15" s="17">
        <f t="shared" si="4"/>
        <v>12.912595411212891</v>
      </c>
      <c r="E15" s="16">
        <v>183.35315382049998</v>
      </c>
      <c r="F15" s="16">
        <v>162.55765514990003</v>
      </c>
      <c r="G15" s="17">
        <f t="shared" si="5"/>
        <v>12.792691092538021</v>
      </c>
      <c r="H15" s="16">
        <f t="shared" si="6"/>
        <v>17.929929225081253</v>
      </c>
      <c r="I15" s="16">
        <f t="shared" si="7"/>
        <v>17.302863050749981</v>
      </c>
      <c r="K15" s="25"/>
    </row>
    <row r="16" spans="1:11" s="1" customFormat="1" ht="12.75">
      <c r="A16" s="13" t="s">
        <v>19</v>
      </c>
      <c r="B16" s="16">
        <v>350.67229796969997</v>
      </c>
      <c r="C16" s="16">
        <v>336.01869245640006</v>
      </c>
      <c r="D16" s="17">
        <f t="shared" si="4"/>
        <v>4.360949507355528</v>
      </c>
      <c r="E16" s="16">
        <v>212.15704441999998</v>
      </c>
      <c r="F16" s="16">
        <v>185.26811597</v>
      </c>
      <c r="G16" s="17">
        <f t="shared" si="5"/>
        <v>14.51352182712003</v>
      </c>
      <c r="H16" s="16">
        <f t="shared" si="6"/>
        <v>22.147330418393445</v>
      </c>
      <c r="I16" s="16">
        <f t="shared" si="7"/>
        <v>23.124116493384815</v>
      </c>
      <c r="K16" s="25"/>
    </row>
    <row r="17" spans="1:11" s="1" customFormat="1" ht="12.75">
      <c r="A17" s="10" t="s">
        <v>20</v>
      </c>
      <c r="B17" s="16">
        <v>4.6605476899999996</v>
      </c>
      <c r="C17" s="16">
        <v>4.3733385899999995</v>
      </c>
      <c r="D17" s="17">
        <f t="shared" si="4"/>
        <v>6.5672733562575587</v>
      </c>
      <c r="E17" s="16">
        <v>1.9006040899999999</v>
      </c>
      <c r="F17" s="16">
        <v>0.69669548000000003</v>
      </c>
      <c r="G17" s="17">
        <f t="shared" si="5"/>
        <v>172.80270140406247</v>
      </c>
      <c r="H17" s="16">
        <f t="shared" si="6"/>
        <v>0.29434514850109139</v>
      </c>
      <c r="I17" s="16">
        <f t="shared" si="7"/>
        <v>0.30096418232237865</v>
      </c>
      <c r="K17" s="25"/>
    </row>
    <row r="18" spans="1:11" s="1" customFormat="1" ht="12.75">
      <c r="A18" s="11" t="s">
        <v>21</v>
      </c>
      <c r="B18" s="16">
        <v>43.842159613700005</v>
      </c>
      <c r="C18" s="16">
        <v>39.864629573999999</v>
      </c>
      <c r="D18" s="17">
        <f t="shared" si="4"/>
        <v>9.9775918708001257</v>
      </c>
      <c r="E18" s="16">
        <v>16.73372646</v>
      </c>
      <c r="F18" s="16">
        <v>11.607924039999999</v>
      </c>
      <c r="G18" s="17">
        <f t="shared" si="5"/>
        <v>44.157787407437269</v>
      </c>
      <c r="H18" s="16">
        <f t="shared" si="6"/>
        <v>2.7689292848118203</v>
      </c>
      <c r="I18" s="16">
        <f t="shared" si="7"/>
        <v>2.7434019562897429</v>
      </c>
      <c r="K18" s="25"/>
    </row>
    <row r="19" spans="1:11" s="1" customFormat="1" ht="12.75">
      <c r="A19" s="10" t="s">
        <v>22</v>
      </c>
      <c r="B19" s="16">
        <v>5.0263784429999996</v>
      </c>
      <c r="C19" s="16">
        <v>5.3091059996999999</v>
      </c>
      <c r="D19" s="17">
        <f t="shared" si="4"/>
        <v>-5.3253326777799543</v>
      </c>
      <c r="E19" s="16">
        <v>2.6310082000000001</v>
      </c>
      <c r="F19" s="16">
        <v>2.76698771</v>
      </c>
      <c r="G19" s="17">
        <f t="shared" si="5"/>
        <v>-4.9143517879954715</v>
      </c>
      <c r="H19" s="16">
        <f t="shared" si="6"/>
        <v>0.31744983800981547</v>
      </c>
      <c r="I19" s="16">
        <f t="shared" si="7"/>
        <v>0.36536177411832765</v>
      </c>
      <c r="K19" s="25"/>
    </row>
    <row r="20" spans="1:11" s="1" customFormat="1" ht="12.75">
      <c r="A20" s="12" t="s">
        <v>23</v>
      </c>
      <c r="B20" s="16">
        <v>7.3962260000000004</v>
      </c>
      <c r="C20" s="16">
        <v>8.2604170000000003</v>
      </c>
      <c r="D20" s="17">
        <f t="shared" si="4"/>
        <v>-10.461832616924781</v>
      </c>
      <c r="E20" s="16">
        <v>6.6098059999999998</v>
      </c>
      <c r="F20" s="16">
        <v>2.4528979999999998</v>
      </c>
      <c r="G20" s="17">
        <f t="shared" ref="G20:G24" si="8">E20*100/F20-100</f>
        <v>169.46925636532791</v>
      </c>
      <c r="H20" s="16">
        <f t="shared" ref="H20:H24" si="9">B20*100/$B$5</f>
        <v>0.46712176017184653</v>
      </c>
      <c r="I20" s="16">
        <f t="shared" ref="I20:I24" si="10">C20*100/$C$5</f>
        <v>0.56846493745797</v>
      </c>
      <c r="K20" s="25"/>
    </row>
    <row r="21" spans="1:11" s="1" customFormat="1" ht="12.75">
      <c r="A21" s="12" t="s">
        <v>24</v>
      </c>
      <c r="B21" s="16">
        <v>24.934886450000004</v>
      </c>
      <c r="C21" s="16">
        <v>22.7622508</v>
      </c>
      <c r="D21" s="17">
        <f t="shared" si="4"/>
        <v>9.5449069122812915</v>
      </c>
      <c r="E21" s="16">
        <v>1.41143737</v>
      </c>
      <c r="F21" s="16">
        <v>1.8039116199999998</v>
      </c>
      <c r="G21" s="17">
        <f t="shared" si="8"/>
        <v>-21.756844717259469</v>
      </c>
      <c r="H21" s="16">
        <f t="shared" si="9"/>
        <v>1.5748069418388686</v>
      </c>
      <c r="I21" s="16">
        <f t="shared" si="10"/>
        <v>1.5664513640685001</v>
      </c>
      <c r="K21" s="25"/>
    </row>
    <row r="22" spans="1:11" s="1" customFormat="1" ht="12.75">
      <c r="A22" s="12" t="s">
        <v>25</v>
      </c>
      <c r="B22" s="16">
        <v>12.313095070799999</v>
      </c>
      <c r="C22" s="16">
        <v>12.914901209199998</v>
      </c>
      <c r="D22" s="17">
        <f t="shared" si="4"/>
        <v>-4.6597811988782212</v>
      </c>
      <c r="E22" s="16">
        <v>4.6921545999999994</v>
      </c>
      <c r="F22" s="16">
        <v>4.0214809499999999</v>
      </c>
      <c r="G22" s="17">
        <f t="shared" si="8"/>
        <v>16.677280293967314</v>
      </c>
      <c r="H22" s="16">
        <f t="shared" si="9"/>
        <v>0.77765533971452239</v>
      </c>
      <c r="I22" s="16">
        <f t="shared" si="10"/>
        <v>0.88877698403890959</v>
      </c>
      <c r="K22" s="25"/>
    </row>
    <row r="23" spans="1:11" s="1" customFormat="1" ht="12.75">
      <c r="A23" s="12" t="s">
        <v>26</v>
      </c>
      <c r="B23" s="16">
        <v>8.4129810900000006</v>
      </c>
      <c r="C23" s="16">
        <v>6.8871839599999998</v>
      </c>
      <c r="D23" s="17">
        <f t="shared" si="4"/>
        <v>22.15415093979864</v>
      </c>
      <c r="E23" s="16">
        <v>2.8907328199999998</v>
      </c>
      <c r="F23" s="16">
        <v>2.2624885799999999</v>
      </c>
      <c r="G23" s="17">
        <f t="shared" si="8"/>
        <v>27.767841374032471</v>
      </c>
      <c r="H23" s="16">
        <f t="shared" si="9"/>
        <v>0.5313367297123236</v>
      </c>
      <c r="I23" s="16">
        <f t="shared" si="10"/>
        <v>0.47396185919947309</v>
      </c>
      <c r="K23" s="25"/>
    </row>
    <row r="24" spans="1:11" s="1" customFormat="1" ht="12.75">
      <c r="A24" s="12" t="s">
        <v>27</v>
      </c>
      <c r="B24" s="16">
        <v>2.4498947900000001</v>
      </c>
      <c r="C24" s="16">
        <v>2.0395485999999998</v>
      </c>
      <c r="D24" s="17">
        <f t="shared" si="4"/>
        <v>20.119461237648395</v>
      </c>
      <c r="E24" s="16">
        <v>1.0425454400000003</v>
      </c>
      <c r="F24" s="16">
        <v>0.72614938000000007</v>
      </c>
      <c r="G24" s="17">
        <f t="shared" si="8"/>
        <v>43.571759298341647</v>
      </c>
      <c r="H24" s="16">
        <f t="shared" si="9"/>
        <v>0.15472744701698357</v>
      </c>
      <c r="I24" s="16">
        <f t="shared" si="10"/>
        <v>0.14035754700295278</v>
      </c>
      <c r="K24" s="25"/>
    </row>
    <row r="25" spans="1:11" s="1" customFormat="1" ht="12.75">
      <c r="A25" s="1" t="s">
        <v>28</v>
      </c>
    </row>
    <row r="26" spans="1:11" s="1" customFormat="1">
      <c r="A26" s="7" t="s">
        <v>29</v>
      </c>
    </row>
    <row r="27" spans="1:11" s="1" customFormat="1" ht="12.75"/>
    <row r="28" spans="1:11" s="1" customFormat="1" ht="12.75">
      <c r="A28" s="5" t="s">
        <v>30</v>
      </c>
    </row>
    <row r="29" spans="1:11" s="1" customFormat="1" ht="12.75">
      <c r="A29" s="6" t="s">
        <v>31</v>
      </c>
    </row>
    <row r="30" spans="1:11" s="1" customFormat="1" ht="12.75"/>
  </sheetData>
  <mergeCells count="4">
    <mergeCell ref="A2:A4"/>
    <mergeCell ref="B2:D2"/>
    <mergeCell ref="E2:G2"/>
    <mergeCell ref="H2:I2"/>
  </mergeCells>
  <pageMargins left="0.7" right="0.7" top="0.75" bottom="0.75" header="0.3" footer="0.3"/>
  <pageSetup paperSize="9" scale="6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614A6B6-5653-471E-9729-3320E2578722}"/>
</file>

<file path=customXml/itemProps2.xml><?xml version="1.0" encoding="utf-8"?>
<ds:datastoreItem xmlns:ds="http://schemas.openxmlformats.org/officeDocument/2006/customXml" ds:itemID="{ADDE3EE8-5E9F-4948-9E63-3F645FF61C86}"/>
</file>

<file path=customXml/itemProps3.xml><?xml version="1.0" encoding="utf-8"?>
<ds:datastoreItem xmlns:ds="http://schemas.openxmlformats.org/officeDocument/2006/customXml" ds:itemID="{58CB1447-D0F2-47CC-948F-C057744063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Media XPRIMM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vladb</dc:creator>
  <cp:keywords/>
  <dc:description/>
  <cp:lastModifiedBy>Daniela GHETU</cp:lastModifiedBy>
  <cp:revision/>
  <dcterms:created xsi:type="dcterms:W3CDTF">2012-02-14T11:50:52Z</dcterms:created>
  <dcterms:modified xsi:type="dcterms:W3CDTF">2025-03-03T11:11:11Z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  <property fmtid="{D5CDD505-2E9C-101B-9397-08002B2CF9AE}" pid="3" name="MediaServiceImageTags">
    <vt:lpwstr/>
  </property>
</Properties>
</file>