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ithuania 2023\"/>
    </mc:Choice>
  </mc:AlternateContent>
  <xr:revisionPtr revIDLastSave="0" documentId="13_ncr:1_{D1DC7787-DACC-4054-AAB5-75F1D43F8E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3" i="1" l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11" i="1"/>
  <c r="H11" i="1"/>
  <c r="I11" i="1"/>
  <c r="G12" i="1"/>
  <c r="H12" i="1"/>
  <c r="I12" i="1"/>
  <c r="G6" i="1"/>
  <c r="H6" i="1"/>
  <c r="I6" i="1"/>
  <c r="G7" i="1"/>
  <c r="H7" i="1"/>
  <c r="I7" i="1"/>
  <c r="G8" i="1"/>
  <c r="H8" i="1"/>
  <c r="I8" i="1"/>
  <c r="G9" i="1"/>
  <c r="H9" i="1"/>
  <c r="I9" i="1"/>
  <c r="G10" i="1"/>
  <c r="H10" i="1"/>
  <c r="I10" i="1"/>
  <c r="I5" i="1"/>
  <c r="H5" i="1"/>
  <c r="G5" i="1"/>
</calcChain>
</file>

<file path=xl/sharedStrings.xml><?xml version="1.0" encoding="utf-8"?>
<sst xmlns="http://schemas.openxmlformats.org/spreadsheetml/2006/main" count="39" uniqueCount="32">
  <si>
    <t>Business line</t>
  </si>
  <si>
    <t>GROSS WRITTEN PREMIUMS</t>
  </si>
  <si>
    <t>Weight in all GWP</t>
  </si>
  <si>
    <t>Change</t>
  </si>
  <si>
    <t>%</t>
  </si>
  <si>
    <t>EUR m</t>
  </si>
  <si>
    <t>TOTAL MARKET</t>
  </si>
  <si>
    <t>TOTAL LIFE</t>
  </si>
  <si>
    <t>TOTAL NON-LIFE</t>
  </si>
  <si>
    <t>Property insurance</t>
  </si>
  <si>
    <t>Overall motor insurance</t>
  </si>
  <si>
    <t>Motor Hull</t>
  </si>
  <si>
    <t>MTPL</t>
  </si>
  <si>
    <t>GTPL</t>
  </si>
  <si>
    <t>Credit insurance</t>
  </si>
  <si>
    <t>Suretyship insurance</t>
  </si>
  <si>
    <t>Other non-life insurance</t>
  </si>
  <si>
    <t>Sources:</t>
  </si>
  <si>
    <t>Bank of Lithuania</t>
  </si>
  <si>
    <t>Financial loss insurance</t>
  </si>
  <si>
    <t>Goods in transit</t>
  </si>
  <si>
    <t>Carrier TPL insurance</t>
  </si>
  <si>
    <r>
      <t xml:space="preserve">Lithuania joined the </t>
    </r>
    <r>
      <rPr>
        <b/>
        <i/>
        <sz val="11"/>
        <color theme="1"/>
        <rFont val="Calibri"/>
        <family val="2"/>
        <charset val="238"/>
        <scheme val="minor"/>
      </rPr>
      <t>Eurozone</t>
    </r>
    <r>
      <rPr>
        <b/>
        <sz val="11"/>
        <color theme="1"/>
        <rFont val="Calibri"/>
        <family val="2"/>
        <charset val="238"/>
        <scheme val="minor"/>
      </rPr>
      <t xml:space="preserve"> by adopting the euro on 1 January 2015. </t>
    </r>
  </si>
  <si>
    <t>Index-linked and unit-linked</t>
  </si>
  <si>
    <t>Insurance with profit participation</t>
  </si>
  <si>
    <t>Other life insurance</t>
  </si>
  <si>
    <t>Assistance</t>
  </si>
  <si>
    <t>Medical expense insurance</t>
  </si>
  <si>
    <t>Income protection insurance</t>
  </si>
  <si>
    <t>Market porfolio at December 31st, 2023</t>
  </si>
  <si>
    <t>PAID CLAIMS*</t>
  </si>
  <si>
    <t>*only Claims paid for insurance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</si>
</sst>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2" applyFont="1" applyFill="1"/>
    <xf numFmtId="0" fontId="6" fillId="3" borderId="0" xfId="2" applyFont="1" applyFill="1"/>
    <xf numFmtId="0" fontId="7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 indent="2"/>
    </xf>
    <xf numFmtId="0" fontId="6" fillId="0" borderId="1" xfId="2" applyFont="1" applyBorder="1" applyAlignment="1">
      <alignment horizontal="left" indent="2"/>
    </xf>
    <xf numFmtId="0" fontId="3" fillId="0" borderId="1" xfId="0" applyFont="1" applyBorder="1" applyAlignment="1">
      <alignment horizontal="left" indent="2"/>
    </xf>
    <xf numFmtId="0" fontId="3" fillId="0" borderId="1" xfId="0" applyFont="1" applyBorder="1" applyAlignment="1">
      <alignment horizontal="left" wrapText="1" indent="6"/>
    </xf>
    <xf numFmtId="0" fontId="2" fillId="0" borderId="1" xfId="0" applyFont="1" applyBorder="1" applyAlignment="1">
      <alignment horizontal="left" indent="2"/>
    </xf>
    <xf numFmtId="0" fontId="2" fillId="0" borderId="1" xfId="0" applyFont="1" applyBorder="1" applyAlignment="1">
      <alignment horizontal="left" wrapText="1" indent="2"/>
    </xf>
    <xf numFmtId="164" fontId="9" fillId="0" borderId="1" xfId="1" applyFont="1" applyBorder="1"/>
    <xf numFmtId="164" fontId="9" fillId="0" borderId="4" xfId="1" applyFont="1" applyBorder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view="pageBreakPreview" topLeftCell="A14" zoomScaleNormal="100" zoomScaleSheetLayoutView="100" workbookViewId="0">
      <selection activeCell="A26" sqref="A26"/>
    </sheetView>
  </sheetViews>
  <sheetFormatPr defaultRowHeight="15" x14ac:dyDescent="0.25"/>
  <cols>
    <col min="1" max="1" width="37.7109375" customWidth="1"/>
    <col min="2" max="3" width="12.42578125" bestFit="1" customWidth="1"/>
    <col min="4" max="4" width="11.28515625" bestFit="1" customWidth="1"/>
    <col min="5" max="5" width="12.5703125" bestFit="1" customWidth="1"/>
    <col min="6" max="6" width="12.28515625" customWidth="1"/>
    <col min="7" max="7" width="10" bestFit="1" customWidth="1"/>
    <col min="8" max="9" width="11.140625" bestFit="1" customWidth="1"/>
    <col min="10" max="10" width="11" customWidth="1"/>
  </cols>
  <sheetData>
    <row r="1" spans="1:9" s="1" customFormat="1" ht="12.75" x14ac:dyDescent="0.2">
      <c r="A1" s="2" t="s">
        <v>29</v>
      </c>
    </row>
    <row r="2" spans="1:9" s="1" customFormat="1" ht="12.75" x14ac:dyDescent="0.2">
      <c r="A2" s="18" t="s">
        <v>0</v>
      </c>
      <c r="B2" s="19" t="s">
        <v>1</v>
      </c>
      <c r="C2" s="19"/>
      <c r="D2" s="19"/>
      <c r="E2" s="20" t="s">
        <v>30</v>
      </c>
      <c r="F2" s="21"/>
      <c r="G2" s="21"/>
      <c r="H2" s="22" t="s">
        <v>2</v>
      </c>
      <c r="I2" s="22"/>
    </row>
    <row r="3" spans="1:9" s="1" customFormat="1" ht="12.75" x14ac:dyDescent="0.2">
      <c r="A3" s="18"/>
      <c r="B3" s="3">
        <v>2023</v>
      </c>
      <c r="C3" s="3">
        <v>2022</v>
      </c>
      <c r="D3" s="3" t="s">
        <v>3</v>
      </c>
      <c r="E3" s="3">
        <v>2023</v>
      </c>
      <c r="F3" s="3">
        <v>2022</v>
      </c>
      <c r="G3" s="3" t="s">
        <v>3</v>
      </c>
      <c r="H3" s="3">
        <v>2023</v>
      </c>
      <c r="I3" s="3">
        <v>2022</v>
      </c>
    </row>
    <row r="4" spans="1:9" s="1" customFormat="1" ht="12.75" x14ac:dyDescent="0.2">
      <c r="A4" s="18"/>
      <c r="B4" s="4" t="s">
        <v>5</v>
      </c>
      <c r="C4" s="4" t="s">
        <v>5</v>
      </c>
      <c r="D4" s="4" t="s">
        <v>4</v>
      </c>
      <c r="E4" s="4" t="s">
        <v>5</v>
      </c>
      <c r="F4" s="4" t="s">
        <v>5</v>
      </c>
      <c r="G4" s="4" t="s">
        <v>4</v>
      </c>
      <c r="H4" s="4" t="s">
        <v>4</v>
      </c>
      <c r="I4" s="4" t="s">
        <v>4</v>
      </c>
    </row>
    <row r="5" spans="1:9" s="2" customFormat="1" ht="12.75" x14ac:dyDescent="0.2">
      <c r="A5" s="8" t="s">
        <v>6</v>
      </c>
      <c r="B5" s="16">
        <v>1447.3172319732964</v>
      </c>
      <c r="C5" s="16">
        <v>1234.7399389143998</v>
      </c>
      <c r="D5" s="17">
        <f>B5*100/C5-100</f>
        <v>17.216361628813715</v>
      </c>
      <c r="E5" s="16">
        <v>632.46775129987395</v>
      </c>
      <c r="F5" s="16">
        <v>523.9923692927</v>
      </c>
      <c r="G5" s="17">
        <f>E5*100/F5-100</f>
        <v>20.701710246963543</v>
      </c>
      <c r="H5" s="16">
        <f>B5*100/$B$5</f>
        <v>100</v>
      </c>
      <c r="I5" s="16">
        <f>C5*100/$C$5</f>
        <v>100</v>
      </c>
    </row>
    <row r="6" spans="1:9" s="2" customFormat="1" ht="12.75" x14ac:dyDescent="0.2">
      <c r="A6" s="8" t="s">
        <v>7</v>
      </c>
      <c r="B6" s="16">
        <v>354.4549546199973</v>
      </c>
      <c r="C6" s="16">
        <v>339.84733440849999</v>
      </c>
      <c r="D6" s="17">
        <f t="shared" ref="D6:D10" si="0">B6*100/C6-100</f>
        <v>4.2982888881331576</v>
      </c>
      <c r="E6" s="16">
        <v>24.307373230000003</v>
      </c>
      <c r="F6" s="16">
        <v>23.162667770000002</v>
      </c>
      <c r="G6" s="17">
        <f t="shared" ref="G6:G10" si="1">E6*100/F6-100</f>
        <v>4.942027711862309</v>
      </c>
      <c r="H6" s="16">
        <f t="shared" ref="H6:H10" si="2">B6*100/$B$5</f>
        <v>24.49048120132775</v>
      </c>
      <c r="I6" s="16">
        <f t="shared" ref="I6:I10" si="3">C6*100/$C$5</f>
        <v>27.523798631418561</v>
      </c>
    </row>
    <row r="7" spans="1:9" s="1" customFormat="1" ht="12.75" x14ac:dyDescent="0.2">
      <c r="A7" s="10" t="s">
        <v>23</v>
      </c>
      <c r="B7" s="16">
        <v>281.77544926999718</v>
      </c>
      <c r="C7" s="16">
        <v>236.4691363988</v>
      </c>
      <c r="D7" s="17">
        <f t="shared" si="0"/>
        <v>19.159503671882604</v>
      </c>
      <c r="E7" s="16">
        <v>12.8702521</v>
      </c>
      <c r="F7" s="16">
        <v>4.35571573</v>
      </c>
      <c r="G7" s="17">
        <f t="shared" si="1"/>
        <v>195.47961570026519</v>
      </c>
      <c r="H7" s="16">
        <f t="shared" si="2"/>
        <v>19.468810502989719</v>
      </c>
      <c r="I7" s="16">
        <f t="shared" si="3"/>
        <v>19.151331300314695</v>
      </c>
    </row>
    <row r="8" spans="1:9" s="1" customFormat="1" ht="12.75" x14ac:dyDescent="0.2">
      <c r="A8" s="10" t="s">
        <v>24</v>
      </c>
      <c r="B8" s="16">
        <v>37.508301199999998</v>
      </c>
      <c r="C8" s="16">
        <v>37.367884350000004</v>
      </c>
      <c r="D8" s="17">
        <f t="shared" si="0"/>
        <v>0.37576879837456545</v>
      </c>
      <c r="E8" s="16">
        <v>2.4283718400000005</v>
      </c>
      <c r="F8" s="16">
        <v>0.81081926000000004</v>
      </c>
      <c r="G8" s="17">
        <f t="shared" si="1"/>
        <v>199.49607265125894</v>
      </c>
      <c r="H8" s="16">
        <f t="shared" si="2"/>
        <v>2.5915742845720531</v>
      </c>
      <c r="I8" s="16">
        <f t="shared" si="3"/>
        <v>3.0263769051525422</v>
      </c>
    </row>
    <row r="9" spans="1:9" s="1" customFormat="1" ht="12.75" x14ac:dyDescent="0.2">
      <c r="A9" s="10" t="s">
        <v>25</v>
      </c>
      <c r="B9" s="16">
        <v>35.171204150000101</v>
      </c>
      <c r="C9" s="16">
        <v>66.010313659700003</v>
      </c>
      <c r="D9" s="17">
        <f t="shared" si="0"/>
        <v>-46.718622893815315</v>
      </c>
      <c r="E9" s="16">
        <v>9.008749289999999</v>
      </c>
      <c r="F9" s="16">
        <v>17.99613278</v>
      </c>
      <c r="G9" s="17">
        <f t="shared" si="1"/>
        <v>-49.940637801851118</v>
      </c>
      <c r="H9" s="16">
        <f t="shared" si="2"/>
        <v>2.4300964137659782</v>
      </c>
      <c r="I9" s="16">
        <f t="shared" si="3"/>
        <v>5.3460904259513287</v>
      </c>
    </row>
    <row r="10" spans="1:9" s="2" customFormat="1" ht="12.75" x14ac:dyDescent="0.2">
      <c r="A10" s="9" t="s">
        <v>8</v>
      </c>
      <c r="B10" s="16">
        <v>1092.8622773532991</v>
      </c>
      <c r="C10" s="16">
        <v>894.89260450590007</v>
      </c>
      <c r="D10" s="17">
        <f t="shared" si="0"/>
        <v>22.122171068416051</v>
      </c>
      <c r="E10" s="16">
        <v>608.16037806987401</v>
      </c>
      <c r="F10" s="16">
        <v>500.82970152269996</v>
      </c>
      <c r="G10" s="17">
        <f t="shared" si="1"/>
        <v>21.430573350751899</v>
      </c>
      <c r="H10" s="16">
        <f t="shared" si="2"/>
        <v>75.509518798672246</v>
      </c>
      <c r="I10" s="16">
        <f t="shared" si="3"/>
        <v>72.476201368581457</v>
      </c>
    </row>
    <row r="11" spans="1:9" s="2" customFormat="1" ht="12.75" x14ac:dyDescent="0.2">
      <c r="A11" s="10" t="s">
        <v>27</v>
      </c>
      <c r="B11" s="16">
        <v>117.2748405966</v>
      </c>
      <c r="C11" s="16">
        <v>90.584461859200019</v>
      </c>
      <c r="D11" s="17">
        <f>B11*100/C11-100</f>
        <v>29.464632443129346</v>
      </c>
      <c r="E11" s="16">
        <v>84.386766950000023</v>
      </c>
      <c r="F11" s="16">
        <v>62.255818560000002</v>
      </c>
      <c r="G11" s="17">
        <f>E11*100/F11-100</f>
        <v>35.548401582208697</v>
      </c>
      <c r="H11" s="16">
        <f>B11*100/$B$5</f>
        <v>8.1029119259988036</v>
      </c>
      <c r="I11" s="16">
        <f>C11*100/$C$5</f>
        <v>7.3363190907101554</v>
      </c>
    </row>
    <row r="12" spans="1:9" s="2" customFormat="1" ht="12.75" x14ac:dyDescent="0.2">
      <c r="A12" s="10" t="s">
        <v>28</v>
      </c>
      <c r="B12" s="16">
        <v>41.341318523961917</v>
      </c>
      <c r="C12" s="16">
        <v>36.222128326800004</v>
      </c>
      <c r="D12" s="17">
        <f t="shared" ref="D12:D24" si="4">B12*100/C12-100</f>
        <v>14.132770308182941</v>
      </c>
      <c r="E12" s="16">
        <v>14.565221150000001</v>
      </c>
      <c r="F12" s="16">
        <v>13.023049460000001</v>
      </c>
      <c r="G12" s="17">
        <f t="shared" ref="G12:G19" si="5">E12*100/F12-100</f>
        <v>11.841863111529648</v>
      </c>
      <c r="H12" s="16">
        <f t="shared" ref="H12:H19" si="6">B12*100/$B$5</f>
        <v>2.8564103025013026</v>
      </c>
      <c r="I12" s="16">
        <f t="shared" ref="I12:I19" si="7">C12*100/$C$5</f>
        <v>2.9335835980689984</v>
      </c>
    </row>
    <row r="13" spans="1:9" s="2" customFormat="1" ht="12.75" x14ac:dyDescent="0.2">
      <c r="A13" s="15" t="s">
        <v>9</v>
      </c>
      <c r="B13" s="16">
        <v>244.4368968545229</v>
      </c>
      <c r="C13" s="16">
        <v>191.22905803980001</v>
      </c>
      <c r="D13" s="17">
        <f t="shared" si="4"/>
        <v>27.824138946314775</v>
      </c>
      <c r="E13" s="16">
        <v>135.06732994000001</v>
      </c>
      <c r="F13" s="16">
        <v>102.80353312999999</v>
      </c>
      <c r="G13" s="17">
        <f t="shared" si="5"/>
        <v>31.383937718561583</v>
      </c>
      <c r="H13" s="16">
        <f t="shared" si="6"/>
        <v>16.888964731059932</v>
      </c>
      <c r="I13" s="16">
        <f t="shared" si="7"/>
        <v>15.487395524593721</v>
      </c>
    </row>
    <row r="14" spans="1:9" s="2" customFormat="1" ht="12.75" x14ac:dyDescent="0.2">
      <c r="A14" s="14" t="s">
        <v>10</v>
      </c>
      <c r="B14" s="16">
        <v>587.41121661531008</v>
      </c>
      <c r="C14" s="16">
        <v>491.04036911859998</v>
      </c>
      <c r="D14" s="17">
        <f t="shared" si="4"/>
        <v>19.625850247239825</v>
      </c>
      <c r="E14" s="16">
        <v>347.80252484987398</v>
      </c>
      <c r="F14" s="16">
        <v>295.66323123270001</v>
      </c>
      <c r="G14" s="17">
        <f t="shared" si="5"/>
        <v>17.634689778567022</v>
      </c>
      <c r="H14" s="16">
        <f t="shared" si="6"/>
        <v>40.586210378662038</v>
      </c>
      <c r="I14" s="16">
        <f t="shared" si="7"/>
        <v>39.768728105638942</v>
      </c>
    </row>
    <row r="15" spans="1:9" s="1" customFormat="1" ht="12.75" x14ac:dyDescent="0.2">
      <c r="A15" s="13" t="s">
        <v>11</v>
      </c>
      <c r="B15" s="16">
        <v>251.39252115891</v>
      </c>
      <c r="C15" s="16">
        <v>206.19557227749996</v>
      </c>
      <c r="D15" s="17">
        <f t="shared" si="4"/>
        <v>21.919456553889304</v>
      </c>
      <c r="E15" s="16">
        <v>162.55765559987401</v>
      </c>
      <c r="F15" s="16">
        <v>136.75770801270002</v>
      </c>
      <c r="G15" s="17">
        <f t="shared" si="5"/>
        <v>18.865443097933522</v>
      </c>
      <c r="H15" s="16">
        <f t="shared" si="6"/>
        <v>17.369552134479683</v>
      </c>
      <c r="I15" s="16">
        <f t="shared" si="7"/>
        <v>16.699514268469354</v>
      </c>
    </row>
    <row r="16" spans="1:9" s="1" customFormat="1" ht="12.75" x14ac:dyDescent="0.2">
      <c r="A16" s="13" t="s">
        <v>12</v>
      </c>
      <c r="B16" s="16">
        <v>336.01869545640005</v>
      </c>
      <c r="C16" s="16">
        <v>284.84479684109999</v>
      </c>
      <c r="D16" s="17">
        <f t="shared" si="4"/>
        <v>17.965537437514527</v>
      </c>
      <c r="E16" s="16">
        <v>185.24486924999999</v>
      </c>
      <c r="F16" s="16">
        <v>158.90552321999999</v>
      </c>
      <c r="G16" s="17">
        <f t="shared" si="5"/>
        <v>16.575475475156381</v>
      </c>
      <c r="H16" s="16">
        <f t="shared" si="6"/>
        <v>23.216658244182344</v>
      </c>
      <c r="I16" s="16">
        <f t="shared" si="7"/>
        <v>23.069213837169585</v>
      </c>
    </row>
    <row r="17" spans="1:9" s="1" customFormat="1" ht="12.75" x14ac:dyDescent="0.2">
      <c r="A17" s="10" t="s">
        <v>20</v>
      </c>
      <c r="B17" s="16">
        <v>4.3733385899999995</v>
      </c>
      <c r="C17" s="16">
        <v>5.1211740399999996</v>
      </c>
      <c r="D17" s="17">
        <f t="shared" si="4"/>
        <v>-14.602812639423604</v>
      </c>
      <c r="E17" s="16">
        <v>0.69669548000000003</v>
      </c>
      <c r="F17" s="16">
        <v>0.98373302000000007</v>
      </c>
      <c r="G17" s="17">
        <f t="shared" si="5"/>
        <v>-29.178398423588547</v>
      </c>
      <c r="H17" s="16">
        <f t="shared" si="6"/>
        <v>0.30216862574332215</v>
      </c>
      <c r="I17" s="16">
        <f t="shared" si="7"/>
        <v>0.41475730059421306</v>
      </c>
    </row>
    <row r="18" spans="1:9" s="1" customFormat="1" ht="12.75" x14ac:dyDescent="0.2">
      <c r="A18" s="11" t="s">
        <v>13</v>
      </c>
      <c r="B18" s="16">
        <v>39.832939604004231</v>
      </c>
      <c r="C18" s="16">
        <v>32.557066522300005</v>
      </c>
      <c r="D18" s="17">
        <f t="shared" si="4"/>
        <v>22.34806098614753</v>
      </c>
      <c r="E18" s="16">
        <v>11.607923899999998</v>
      </c>
      <c r="F18" s="16">
        <v>10.659991149999998</v>
      </c>
      <c r="G18" s="17">
        <f t="shared" si="5"/>
        <v>8.8924346808674528</v>
      </c>
      <c r="H18" s="16">
        <f t="shared" si="6"/>
        <v>2.7521913457559917</v>
      </c>
      <c r="I18" s="16">
        <f t="shared" si="7"/>
        <v>2.6367549551304403</v>
      </c>
    </row>
    <row r="19" spans="1:9" s="1" customFormat="1" ht="12.75" x14ac:dyDescent="0.2">
      <c r="A19" s="10" t="s">
        <v>21</v>
      </c>
      <c r="B19" s="16">
        <v>5.3091059996999999</v>
      </c>
      <c r="C19" s="16">
        <v>5.1973884093000002</v>
      </c>
      <c r="D19" s="17">
        <f t="shared" si="4"/>
        <v>2.1494947385517094</v>
      </c>
      <c r="E19" s="16">
        <v>2.76698771</v>
      </c>
      <c r="F19" s="16">
        <v>2.6279927999999999</v>
      </c>
      <c r="G19" s="17">
        <f t="shared" si="5"/>
        <v>5.2890141099321255</v>
      </c>
      <c r="H19" s="16">
        <f t="shared" si="6"/>
        <v>0.36682393344142505</v>
      </c>
      <c r="I19" s="16">
        <f t="shared" si="7"/>
        <v>0.42092980436589872</v>
      </c>
    </row>
    <row r="20" spans="1:9" s="1" customFormat="1" ht="12.75" x14ac:dyDescent="0.2">
      <c r="A20" s="12" t="s">
        <v>14</v>
      </c>
      <c r="B20" s="16">
        <v>8.2604170000000003</v>
      </c>
      <c r="C20" s="16">
        <v>7.8353844299999995</v>
      </c>
      <c r="D20" s="17">
        <f t="shared" si="4"/>
        <v>5.4245273323494132</v>
      </c>
      <c r="E20" s="16">
        <v>2.4528979999999998</v>
      </c>
      <c r="F20" s="16">
        <v>1.19809257</v>
      </c>
      <c r="G20" s="17">
        <f t="shared" ref="G20:G24" si="8">E20*100/F20-100</f>
        <v>104.73359583558721</v>
      </c>
      <c r="H20" s="16">
        <f t="shared" ref="H20:H24" si="9">B20*100/$B$5</f>
        <v>0.5707399053583857</v>
      </c>
      <c r="I20" s="16">
        <f t="shared" ref="I20:I24" si="10">C20*100/$C$5</f>
        <v>0.63457771009569641</v>
      </c>
    </row>
    <row r="21" spans="1:9" s="1" customFormat="1" ht="12.75" x14ac:dyDescent="0.2">
      <c r="A21" s="12" t="s">
        <v>15</v>
      </c>
      <c r="B21" s="16">
        <v>22.780569830000001</v>
      </c>
      <c r="C21" s="16">
        <v>17.909304489999997</v>
      </c>
      <c r="D21" s="17">
        <f t="shared" si="4"/>
        <v>27.19963437284774</v>
      </c>
      <c r="E21" s="16">
        <v>1.8039116199999998</v>
      </c>
      <c r="F21" s="16">
        <v>1.4096876899999997</v>
      </c>
      <c r="G21" s="17">
        <f t="shared" si="8"/>
        <v>27.96533819487351</v>
      </c>
      <c r="H21" s="16">
        <f t="shared" si="9"/>
        <v>1.5739859463250216</v>
      </c>
      <c r="I21" s="16">
        <f t="shared" si="10"/>
        <v>1.450451542512353</v>
      </c>
    </row>
    <row r="22" spans="1:9" s="1" customFormat="1" ht="12.75" x14ac:dyDescent="0.2">
      <c r="A22" s="12" t="s">
        <v>19</v>
      </c>
      <c r="B22" s="16">
        <v>12.914901179200001</v>
      </c>
      <c r="C22" s="16">
        <v>9.9293382599999997</v>
      </c>
      <c r="D22" s="17">
        <f t="shared" si="4"/>
        <v>30.068095587268289</v>
      </c>
      <c r="E22" s="16">
        <v>4.02148051</v>
      </c>
      <c r="F22" s="16">
        <v>7.36978958</v>
      </c>
      <c r="G22" s="17">
        <f t="shared" si="8"/>
        <v>-45.432899184619593</v>
      </c>
      <c r="H22" s="16">
        <f t="shared" si="9"/>
        <v>0.89233382246071991</v>
      </c>
      <c r="I22" s="16">
        <f t="shared" si="10"/>
        <v>0.80416433834075296</v>
      </c>
    </row>
    <row r="23" spans="1:9" s="1" customFormat="1" ht="12.75" x14ac:dyDescent="0.2">
      <c r="A23" s="12" t="s">
        <v>26</v>
      </c>
      <c r="B23" s="16">
        <v>6.8871839599999998</v>
      </c>
      <c r="C23" s="16">
        <v>5.64548922</v>
      </c>
      <c r="D23" s="17">
        <f t="shared" si="4"/>
        <v>21.994457727438544</v>
      </c>
      <c r="E23" s="16">
        <v>2.2624885799999999</v>
      </c>
      <c r="F23" s="16">
        <v>1.9722431500000002</v>
      </c>
      <c r="G23" s="17">
        <f t="shared" si="8"/>
        <v>14.716513529277549</v>
      </c>
      <c r="H23" s="16">
        <f t="shared" si="9"/>
        <v>0.47585863056504196</v>
      </c>
      <c r="I23" s="16">
        <f t="shared" si="10"/>
        <v>0.45722091284773625</v>
      </c>
    </row>
    <row r="24" spans="1:9" s="1" customFormat="1" ht="12.75" x14ac:dyDescent="0.2">
      <c r="A24" s="12" t="s">
        <v>16</v>
      </c>
      <c r="B24" s="16">
        <v>2.0147345999999997</v>
      </c>
      <c r="C24" s="16">
        <v>1.62144179</v>
      </c>
      <c r="D24" s="17">
        <f t="shared" si="4"/>
        <v>24.255746485971571</v>
      </c>
      <c r="E24" s="16">
        <v>0.72614938000000007</v>
      </c>
      <c r="F24" s="16">
        <v>0.86253917999999996</v>
      </c>
      <c r="G24" s="17">
        <f t="shared" si="8"/>
        <v>-15.812591840755559</v>
      </c>
      <c r="H24" s="16">
        <f t="shared" si="9"/>
        <v>0.13920476834598844</v>
      </c>
      <c r="I24" s="16">
        <f t="shared" si="10"/>
        <v>0.13131848569064622</v>
      </c>
    </row>
    <row r="25" spans="1:9" s="1" customFormat="1" ht="12.75" x14ac:dyDescent="0.2">
      <c r="A25" s="1" t="s">
        <v>31</v>
      </c>
    </row>
    <row r="26" spans="1:9" s="1" customFormat="1" x14ac:dyDescent="0.25">
      <c r="A26" s="7" t="s">
        <v>22</v>
      </c>
    </row>
    <row r="27" spans="1:9" s="1" customFormat="1" ht="12.75" x14ac:dyDescent="0.2"/>
    <row r="28" spans="1:9" s="1" customFormat="1" ht="12.75" x14ac:dyDescent="0.2">
      <c r="A28" s="5" t="s">
        <v>17</v>
      </c>
    </row>
    <row r="29" spans="1:9" s="1" customFormat="1" ht="12.75" x14ac:dyDescent="0.2">
      <c r="A29" s="6" t="s">
        <v>18</v>
      </c>
    </row>
    <row r="30" spans="1:9" s="1" customFormat="1" ht="12.75" x14ac:dyDescent="0.2"/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D0B8E0-2DE5-4C10-B2C4-663A0195495F}"/>
</file>

<file path=customXml/itemProps2.xml><?xml version="1.0" encoding="utf-8"?>
<ds:datastoreItem xmlns:ds="http://schemas.openxmlformats.org/officeDocument/2006/customXml" ds:itemID="{59C9B5FF-189C-4A7F-9485-1D5EFCBD0A77}"/>
</file>

<file path=customXml/itemProps3.xml><?xml version="1.0" encoding="utf-8"?>
<ds:datastoreItem xmlns:ds="http://schemas.openxmlformats.org/officeDocument/2006/customXml" ds:itemID="{ECE563D2-117C-4585-AF10-98BE943EA4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2012-02-14T11:50:52Z</dcterms:created>
  <dcterms:modified xsi:type="dcterms:W3CDTF">2024-02-18T13:10:50Z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