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Lithuania 2021\"/>
    </mc:Choice>
  </mc:AlternateContent>
  <xr:revisionPtr revIDLastSave="0" documentId="13_ncr:1_{4A42C543-7A14-4C68-B958-FE0DDD84535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4" i="1" l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G13" i="1" l="1"/>
  <c r="H13" i="1"/>
  <c r="I13" i="1"/>
  <c r="G14" i="1"/>
  <c r="H14" i="1"/>
  <c r="I14" i="1"/>
  <c r="G15" i="1"/>
  <c r="H15" i="1"/>
  <c r="I15" i="1"/>
  <c r="G16" i="1"/>
  <c r="H16" i="1"/>
  <c r="I16" i="1"/>
  <c r="G17" i="1"/>
  <c r="H17" i="1"/>
  <c r="I17" i="1"/>
  <c r="G18" i="1"/>
  <c r="H18" i="1"/>
  <c r="I18" i="1"/>
  <c r="G19" i="1"/>
  <c r="H19" i="1"/>
  <c r="I19" i="1"/>
  <c r="G20" i="1"/>
  <c r="H20" i="1"/>
  <c r="I20" i="1"/>
  <c r="G21" i="1"/>
  <c r="H21" i="1"/>
  <c r="I21" i="1"/>
  <c r="G22" i="1"/>
  <c r="H22" i="1"/>
  <c r="I22" i="1"/>
  <c r="G23" i="1"/>
  <c r="H23" i="1"/>
  <c r="I23" i="1"/>
  <c r="G24" i="1"/>
  <c r="H24" i="1"/>
  <c r="I24" i="1"/>
  <c r="G11" i="1"/>
  <c r="H11" i="1"/>
  <c r="I11" i="1"/>
  <c r="G12" i="1"/>
  <c r="H12" i="1"/>
  <c r="I12" i="1"/>
  <c r="G6" i="1"/>
  <c r="H6" i="1"/>
  <c r="I6" i="1"/>
  <c r="G7" i="1"/>
  <c r="H7" i="1"/>
  <c r="I7" i="1"/>
  <c r="G8" i="1"/>
  <c r="H8" i="1"/>
  <c r="I8" i="1"/>
  <c r="G9" i="1"/>
  <c r="H9" i="1"/>
  <c r="I9" i="1"/>
  <c r="G10" i="1"/>
  <c r="H10" i="1"/>
  <c r="I10" i="1"/>
  <c r="I5" i="1"/>
  <c r="H5" i="1"/>
  <c r="G5" i="1"/>
</calcChain>
</file>

<file path=xl/sharedStrings.xml><?xml version="1.0" encoding="utf-8"?>
<sst xmlns="http://schemas.openxmlformats.org/spreadsheetml/2006/main" count="38" uniqueCount="31">
  <si>
    <t>Business line</t>
  </si>
  <si>
    <t>GROSS WRITTEN PREMIUMS</t>
  </si>
  <si>
    <t>PAID CLAIMS</t>
  </si>
  <si>
    <t>Weight in all GWP</t>
  </si>
  <si>
    <t>Change</t>
  </si>
  <si>
    <t>%</t>
  </si>
  <si>
    <t>EUR m</t>
  </si>
  <si>
    <t>TOTAL MARKET</t>
  </si>
  <si>
    <t>TOTAL LIFE</t>
  </si>
  <si>
    <t>TOTAL NON-LIFE</t>
  </si>
  <si>
    <t>Property insurance</t>
  </si>
  <si>
    <t>Overall motor insurance</t>
  </si>
  <si>
    <t>Motor Hull</t>
  </si>
  <si>
    <t>MTPL</t>
  </si>
  <si>
    <t>GTPL</t>
  </si>
  <si>
    <t>Credit insurance</t>
  </si>
  <si>
    <t>Suretyship insurance</t>
  </si>
  <si>
    <t>Other non-life insurance</t>
  </si>
  <si>
    <t>Sources:</t>
  </si>
  <si>
    <t>Bank of Lithuania</t>
  </si>
  <si>
    <t>Financial loss insurance</t>
  </si>
  <si>
    <t>Goods in transit</t>
  </si>
  <si>
    <t>Carrier TPL insurance</t>
  </si>
  <si>
    <r>
      <t xml:space="preserve">Lithuania joined the </t>
    </r>
    <r>
      <rPr>
        <b/>
        <i/>
        <sz val="11"/>
        <color theme="1"/>
        <rFont val="Calibri"/>
        <family val="2"/>
        <charset val="238"/>
        <scheme val="minor"/>
      </rPr>
      <t>Eurozone</t>
    </r>
    <r>
      <rPr>
        <b/>
        <sz val="11"/>
        <color theme="1"/>
        <rFont val="Calibri"/>
        <family val="2"/>
        <charset val="238"/>
        <scheme val="minor"/>
      </rPr>
      <t xml:space="preserve"> by adopting the euro on 1 January 2015. </t>
    </r>
  </si>
  <si>
    <t>Index-linked and unit-linked</t>
  </si>
  <si>
    <t>Insurance with profit participation</t>
  </si>
  <si>
    <t>Other life insurance</t>
  </si>
  <si>
    <t>Assistance</t>
  </si>
  <si>
    <t>Medical expense insurance</t>
  </si>
  <si>
    <t>Income protection insurance</t>
  </si>
  <si>
    <t>Market porfolio at December 31st,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</si>
</sst>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sz val="10"/>
      <name val="Arial Tur"/>
      <charset val="162"/>
    </font>
    <font>
      <b/>
      <sz val="10"/>
      <name val="Tahoma"/>
      <family val="2"/>
      <charset val="238"/>
    </font>
    <font>
      <sz val="10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sz val="10"/>
      <color theme="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4" fillId="0" borderId="0"/>
  </cellStyleXfs>
  <cellXfs count="23">
    <xf numFmtId="0" fontId="0" fillId="0" borderId="0" xfId="0"/>
    <xf numFmtId="0" fontId="3" fillId="0" borderId="0" xfId="0" applyFont="1"/>
    <xf numFmtId="0" fontId="2" fillId="0" borderId="0" xfId="0" applyFont="1"/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0" xfId="2" applyFont="1" applyFill="1"/>
    <xf numFmtId="0" fontId="6" fillId="3" borderId="0" xfId="2" applyFont="1" applyFill="1"/>
    <xf numFmtId="0" fontId="7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left" wrapText="1" indent="2"/>
    </xf>
    <xf numFmtId="0" fontId="6" fillId="0" borderId="1" xfId="2" applyFont="1" applyBorder="1" applyAlignment="1">
      <alignment horizontal="left" indent="2"/>
    </xf>
    <xf numFmtId="0" fontId="3" fillId="0" borderId="1" xfId="0" applyFont="1" applyBorder="1" applyAlignment="1">
      <alignment horizontal="left" indent="2"/>
    </xf>
    <xf numFmtId="0" fontId="3" fillId="0" borderId="1" xfId="0" applyFont="1" applyBorder="1" applyAlignment="1">
      <alignment horizontal="left" wrapText="1" indent="6"/>
    </xf>
    <xf numFmtId="0" fontId="2" fillId="0" borderId="1" xfId="0" applyFont="1" applyBorder="1" applyAlignment="1">
      <alignment horizontal="left" indent="2"/>
    </xf>
    <xf numFmtId="0" fontId="2" fillId="0" borderId="1" xfId="0" applyFont="1" applyBorder="1" applyAlignment="1">
      <alignment horizontal="left" wrapText="1" indent="2"/>
    </xf>
    <xf numFmtId="164" fontId="9" fillId="0" borderId="1" xfId="1" applyFont="1" applyBorder="1"/>
    <xf numFmtId="164" fontId="9" fillId="0" borderId="4" xfId="1" applyFont="1" applyBorder="1"/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_ontablo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view="pageBreakPreview" zoomScaleNormal="100" zoomScaleSheetLayoutView="100" workbookViewId="0">
      <selection activeCell="H3" sqref="H3:I3"/>
    </sheetView>
  </sheetViews>
  <sheetFormatPr defaultRowHeight="15" x14ac:dyDescent="0.25"/>
  <cols>
    <col min="1" max="1" width="37.7109375" customWidth="1"/>
    <col min="2" max="3" width="12.42578125" bestFit="1" customWidth="1"/>
    <col min="4" max="4" width="11.28515625" bestFit="1" customWidth="1"/>
    <col min="5" max="5" width="12.5703125" bestFit="1" customWidth="1"/>
    <col min="6" max="6" width="12.28515625" customWidth="1"/>
    <col min="7" max="7" width="10" bestFit="1" customWidth="1"/>
    <col min="8" max="9" width="11.140625" bestFit="1" customWidth="1"/>
    <col min="10" max="10" width="11" customWidth="1"/>
  </cols>
  <sheetData>
    <row r="1" spans="1:9" s="1" customFormat="1" ht="12.75" x14ac:dyDescent="0.2">
      <c r="A1" s="2" t="s">
        <v>30</v>
      </c>
    </row>
    <row r="2" spans="1:9" s="1" customFormat="1" ht="12.75" x14ac:dyDescent="0.2">
      <c r="A2" s="18" t="s">
        <v>0</v>
      </c>
      <c r="B2" s="19" t="s">
        <v>1</v>
      </c>
      <c r="C2" s="19"/>
      <c r="D2" s="19"/>
      <c r="E2" s="20" t="s">
        <v>2</v>
      </c>
      <c r="F2" s="21"/>
      <c r="G2" s="21"/>
      <c r="H2" s="22" t="s">
        <v>3</v>
      </c>
      <c r="I2" s="22"/>
    </row>
    <row r="3" spans="1:9" s="1" customFormat="1" ht="12.75" x14ac:dyDescent="0.2">
      <c r="A3" s="18"/>
      <c r="B3" s="3">
        <v>2022</v>
      </c>
      <c r="C3" s="3">
        <v>2021</v>
      </c>
      <c r="D3" s="3" t="s">
        <v>4</v>
      </c>
      <c r="E3" s="3">
        <v>2022</v>
      </c>
      <c r="F3" s="3">
        <v>2021</v>
      </c>
      <c r="G3" s="3" t="s">
        <v>4</v>
      </c>
      <c r="H3" s="3">
        <v>2022</v>
      </c>
      <c r="I3" s="3">
        <v>2021</v>
      </c>
    </row>
    <row r="4" spans="1:9" s="1" customFormat="1" ht="12.75" x14ac:dyDescent="0.2">
      <c r="A4" s="18"/>
      <c r="B4" s="4" t="s">
        <v>6</v>
      </c>
      <c r="C4" s="4" t="s">
        <v>6</v>
      </c>
      <c r="D4" s="4" t="s">
        <v>5</v>
      </c>
      <c r="E4" s="4" t="s">
        <v>6</v>
      </c>
      <c r="F4" s="4" t="s">
        <v>6</v>
      </c>
      <c r="G4" s="4" t="s">
        <v>5</v>
      </c>
      <c r="H4" s="4" t="s">
        <v>5</v>
      </c>
      <c r="I4" s="4" t="s">
        <v>5</v>
      </c>
    </row>
    <row r="5" spans="1:9" s="2" customFormat="1" ht="12.75" x14ac:dyDescent="0.2">
      <c r="A5" s="8" t="s">
        <v>7</v>
      </c>
      <c r="B5" s="16">
        <v>1233.9829990543999</v>
      </c>
      <c r="C5" s="16">
        <v>1040.7037975021999</v>
      </c>
      <c r="D5" s="17">
        <f>B5*100/C5-100</f>
        <v>18.571970431557048</v>
      </c>
      <c r="E5" s="16">
        <v>682.36637379269996</v>
      </c>
      <c r="F5" s="16">
        <v>547.23274840499994</v>
      </c>
      <c r="G5" s="17">
        <f>E5*100/F5-100</f>
        <v>24.693994608613821</v>
      </c>
      <c r="H5" s="16">
        <f>B5*100/$B$5</f>
        <v>100</v>
      </c>
      <c r="I5" s="16">
        <f>C5*100/$C$5</f>
        <v>100</v>
      </c>
    </row>
    <row r="6" spans="1:9" s="2" customFormat="1" ht="12.75" x14ac:dyDescent="0.2">
      <c r="A6" s="8" t="s">
        <v>8</v>
      </c>
      <c r="B6" s="16">
        <v>339.84733440849999</v>
      </c>
      <c r="C6" s="16">
        <v>319.28570556400001</v>
      </c>
      <c r="D6" s="17">
        <f t="shared" ref="D6:D10" si="0">B6*100/C6-100</f>
        <v>6.4398839303435125</v>
      </c>
      <c r="E6" s="16">
        <v>179.31715500999999</v>
      </c>
      <c r="F6" s="16">
        <v>139.31432878000001</v>
      </c>
      <c r="G6" s="17">
        <f t="shared" ref="G6:G10" si="1">E6*100/F6-100</f>
        <v>28.714078860596572</v>
      </c>
      <c r="H6" s="16">
        <f t="shared" ref="H6:H10" si="2">B6*100/$B$5</f>
        <v>27.540682057121099</v>
      </c>
      <c r="I6" s="16">
        <f t="shared" ref="I6:I10" si="3">C6*100/$C$5</f>
        <v>30.679786729934087</v>
      </c>
    </row>
    <row r="7" spans="1:9" s="1" customFormat="1" ht="12.75" x14ac:dyDescent="0.2">
      <c r="A7" s="10" t="s">
        <v>24</v>
      </c>
      <c r="B7" s="16">
        <v>236.46913639879998</v>
      </c>
      <c r="C7" s="16">
        <v>217.52367024970002</v>
      </c>
      <c r="D7" s="17">
        <f t="shared" si="0"/>
        <v>8.7096112930386198</v>
      </c>
      <c r="E7" s="16">
        <v>119.09964949999998</v>
      </c>
      <c r="F7" s="16">
        <v>93.458068139999995</v>
      </c>
      <c r="G7" s="17">
        <f t="shared" si="1"/>
        <v>27.43645558946173</v>
      </c>
      <c r="H7" s="16">
        <f t="shared" si="2"/>
        <v>19.163078954896953</v>
      </c>
      <c r="I7" s="16">
        <f t="shared" si="3"/>
        <v>20.901592823220209</v>
      </c>
    </row>
    <row r="8" spans="1:9" s="1" customFormat="1" ht="12.75" x14ac:dyDescent="0.2">
      <c r="A8" s="10" t="s">
        <v>25</v>
      </c>
      <c r="B8" s="16">
        <v>37.367884349999997</v>
      </c>
      <c r="C8" s="16">
        <v>41.604880999999999</v>
      </c>
      <c r="D8" s="17">
        <f t="shared" si="0"/>
        <v>-10.183893207145587</v>
      </c>
      <c r="E8" s="16">
        <v>41.404738300000005</v>
      </c>
      <c r="F8" s="16">
        <v>30.214899419999998</v>
      </c>
      <c r="G8" s="17">
        <f t="shared" si="1"/>
        <v>37.034175505456687</v>
      </c>
      <c r="H8" s="16">
        <f t="shared" si="2"/>
        <v>3.028233320769814</v>
      </c>
      <c r="I8" s="16">
        <f t="shared" si="3"/>
        <v>3.997763926667333</v>
      </c>
    </row>
    <row r="9" spans="1:9" s="1" customFormat="1" ht="12.75" x14ac:dyDescent="0.2">
      <c r="A9" s="10" t="s">
        <v>26</v>
      </c>
      <c r="B9" s="16">
        <v>66.010313659700017</v>
      </c>
      <c r="C9" s="16">
        <v>60.157154314400003</v>
      </c>
      <c r="D9" s="17">
        <f t="shared" si="0"/>
        <v>9.7297809579049925</v>
      </c>
      <c r="E9" s="16">
        <v>18.812767209999997</v>
      </c>
      <c r="F9" s="16">
        <v>15.64136122</v>
      </c>
      <c r="G9" s="17">
        <f t="shared" si="1"/>
        <v>20.275767213564791</v>
      </c>
      <c r="H9" s="16">
        <f t="shared" si="2"/>
        <v>5.3493697814543362</v>
      </c>
      <c r="I9" s="16">
        <f t="shared" si="3"/>
        <v>5.7804299800561498</v>
      </c>
    </row>
    <row r="10" spans="1:9" s="2" customFormat="1" ht="12.75" x14ac:dyDescent="0.2">
      <c r="A10" s="9" t="s">
        <v>9</v>
      </c>
      <c r="B10" s="16">
        <v>894.13566464590008</v>
      </c>
      <c r="C10" s="16">
        <v>721.41809193819995</v>
      </c>
      <c r="D10" s="17">
        <f t="shared" si="0"/>
        <v>23.941397455623544</v>
      </c>
      <c r="E10" s="16">
        <v>503.04921878270005</v>
      </c>
      <c r="F10" s="16">
        <v>407.91841962500007</v>
      </c>
      <c r="G10" s="17">
        <f t="shared" si="1"/>
        <v>23.321035427905869</v>
      </c>
      <c r="H10" s="16">
        <f t="shared" si="2"/>
        <v>72.459317942878911</v>
      </c>
      <c r="I10" s="16">
        <f t="shared" si="3"/>
        <v>69.320213270065921</v>
      </c>
    </row>
    <row r="11" spans="1:9" s="2" customFormat="1" ht="12.75" x14ac:dyDescent="0.2">
      <c r="A11" s="10" t="s">
        <v>28</v>
      </c>
      <c r="B11" s="16">
        <v>90.584461859200019</v>
      </c>
      <c r="C11" s="16">
        <v>63.669278269999992</v>
      </c>
      <c r="D11" s="17">
        <f>B11*100/C11-100</f>
        <v>42.273423416332434</v>
      </c>
      <c r="E11" s="16">
        <v>62.255818560000002</v>
      </c>
      <c r="F11" s="16">
        <v>41.038161230000007</v>
      </c>
      <c r="G11" s="17">
        <f>E11*100/F11-100</f>
        <v>51.702261246757104</v>
      </c>
      <c r="H11" s="16">
        <f>B11*100/$B$5</f>
        <v>7.3408192761662692</v>
      </c>
      <c r="I11" s="16">
        <f>C11*100/$C$5</f>
        <v>6.1179058270771236</v>
      </c>
    </row>
    <row r="12" spans="1:9" s="2" customFormat="1" ht="12.75" x14ac:dyDescent="0.2">
      <c r="A12" s="10" t="s">
        <v>29</v>
      </c>
      <c r="B12" s="16">
        <v>36.222128326799997</v>
      </c>
      <c r="C12" s="16">
        <v>31.43935184</v>
      </c>
      <c r="D12" s="17">
        <f t="shared" ref="D12:D24" si="4">B12*100/C12-100</f>
        <v>15.212707027614087</v>
      </c>
      <c r="E12" s="16">
        <v>13.023049460000001</v>
      </c>
      <c r="F12" s="16">
        <v>11.645558429999999</v>
      </c>
      <c r="G12" s="17">
        <f t="shared" ref="G12:G19" si="5">E12*100/F12-100</f>
        <v>11.828466949695283</v>
      </c>
      <c r="H12" s="16">
        <f t="shared" ref="H12:H19" si="6">B12*100/$B$5</f>
        <v>2.9353830931671654</v>
      </c>
      <c r="I12" s="16">
        <f t="shared" ref="I12:I19" si="7">C12*100/$C$5</f>
        <v>3.0209702237522142</v>
      </c>
    </row>
    <row r="13" spans="1:9" s="2" customFormat="1" ht="12.75" x14ac:dyDescent="0.2">
      <c r="A13" s="15" t="s">
        <v>10</v>
      </c>
      <c r="B13" s="16">
        <v>190.47211817979996</v>
      </c>
      <c r="C13" s="16">
        <v>152.28031930220001</v>
      </c>
      <c r="D13" s="17">
        <f t="shared" si="4"/>
        <v>25.079930914649836</v>
      </c>
      <c r="E13" s="16">
        <v>102.80353312999999</v>
      </c>
      <c r="F13" s="16">
        <v>80.777342869999998</v>
      </c>
      <c r="G13" s="17">
        <f t="shared" si="5"/>
        <v>27.267782619995458</v>
      </c>
      <c r="H13" s="16">
        <f t="shared" si="6"/>
        <v>15.435554487035766</v>
      </c>
      <c r="I13" s="16">
        <f t="shared" si="7"/>
        <v>14.632436209773521</v>
      </c>
    </row>
    <row r="14" spans="1:9" s="2" customFormat="1" ht="12.75" x14ac:dyDescent="0.2">
      <c r="A14" s="14" t="s">
        <v>11</v>
      </c>
      <c r="B14" s="16">
        <v>491.04036911859998</v>
      </c>
      <c r="C14" s="16">
        <v>403.12159845999997</v>
      </c>
      <c r="D14" s="17">
        <f t="shared" si="4"/>
        <v>21.809491477129029</v>
      </c>
      <c r="E14" s="16">
        <v>297.87301242270001</v>
      </c>
      <c r="F14" s="16">
        <v>254.60900147500001</v>
      </c>
      <c r="G14" s="17">
        <f t="shared" si="5"/>
        <v>16.992333616275573</v>
      </c>
      <c r="H14" s="16">
        <f t="shared" si="6"/>
        <v>39.793122716835143</v>
      </c>
      <c r="I14" s="16">
        <f t="shared" si="7"/>
        <v>38.735478762308233</v>
      </c>
    </row>
    <row r="15" spans="1:9" s="1" customFormat="1" ht="12.75" x14ac:dyDescent="0.2">
      <c r="A15" s="13" t="s">
        <v>12</v>
      </c>
      <c r="B15" s="16">
        <v>206.19557227749996</v>
      </c>
      <c r="C15" s="16">
        <v>168.99545018000001</v>
      </c>
      <c r="D15" s="17">
        <f t="shared" si="4"/>
        <v>22.012499187331642</v>
      </c>
      <c r="E15" s="16">
        <v>136.75770801270002</v>
      </c>
      <c r="F15" s="16">
        <v>110.22701594479999</v>
      </c>
      <c r="G15" s="17">
        <f t="shared" si="5"/>
        <v>24.069137534473583</v>
      </c>
      <c r="H15" s="16">
        <f t="shared" si="6"/>
        <v>16.709757949299743</v>
      </c>
      <c r="I15" s="16">
        <f t="shared" si="7"/>
        <v>16.238573414030689</v>
      </c>
    </row>
    <row r="16" spans="1:9" s="1" customFormat="1" ht="12.75" x14ac:dyDescent="0.2">
      <c r="A16" s="13" t="s">
        <v>13</v>
      </c>
      <c r="B16" s="16">
        <v>284.84479684109999</v>
      </c>
      <c r="C16" s="16">
        <v>234.12614828</v>
      </c>
      <c r="D16" s="17">
        <f t="shared" si="4"/>
        <v>21.662957740390326</v>
      </c>
      <c r="E16" s="16">
        <v>161.11530440999999</v>
      </c>
      <c r="F16" s="16">
        <v>144.38198553020001</v>
      </c>
      <c r="G16" s="17">
        <f t="shared" si="5"/>
        <v>11.589616819821273</v>
      </c>
      <c r="H16" s="16">
        <f t="shared" si="6"/>
        <v>23.083364767535397</v>
      </c>
      <c r="I16" s="16">
        <f t="shared" si="7"/>
        <v>22.496905348277551</v>
      </c>
    </row>
    <row r="17" spans="1:9" s="1" customFormat="1" ht="12.75" x14ac:dyDescent="0.2">
      <c r="A17" s="10" t="s">
        <v>21</v>
      </c>
      <c r="B17" s="16">
        <v>5.1211740399999988</v>
      </c>
      <c r="C17" s="16">
        <v>3.6954321600000006</v>
      </c>
      <c r="D17" s="17">
        <f t="shared" si="4"/>
        <v>38.581194790489604</v>
      </c>
      <c r="E17" s="16">
        <v>0.98373302000000007</v>
      </c>
      <c r="F17" s="16">
        <v>0.83820574000000014</v>
      </c>
      <c r="G17" s="17">
        <f t="shared" si="5"/>
        <v>17.361761326043876</v>
      </c>
      <c r="H17" s="16">
        <f t="shared" si="6"/>
        <v>0.4150117176593478</v>
      </c>
      <c r="I17" s="16">
        <f t="shared" si="7"/>
        <v>0.3550897161007226</v>
      </c>
    </row>
    <row r="18" spans="1:9" s="1" customFormat="1" ht="12.75" x14ac:dyDescent="0.2">
      <c r="A18" s="11" t="s">
        <v>14</v>
      </c>
      <c r="B18" s="16">
        <v>32.557066522300005</v>
      </c>
      <c r="C18" s="16">
        <v>27.624441210000001</v>
      </c>
      <c r="D18" s="17">
        <f t="shared" si="4"/>
        <v>17.856018425141585</v>
      </c>
      <c r="E18" s="16">
        <v>10.66972722</v>
      </c>
      <c r="F18" s="16">
        <v>8.7942112300000002</v>
      </c>
      <c r="G18" s="17">
        <f t="shared" si="5"/>
        <v>21.326710729917266</v>
      </c>
      <c r="H18" s="16">
        <f t="shared" si="6"/>
        <v>2.6383723720058101</v>
      </c>
      <c r="I18" s="16">
        <f t="shared" si="7"/>
        <v>2.6543999624390344</v>
      </c>
    </row>
    <row r="19" spans="1:9" s="1" customFormat="1" ht="12.75" x14ac:dyDescent="0.2">
      <c r="A19" s="10" t="s">
        <v>22</v>
      </c>
      <c r="B19" s="16">
        <v>5.1973884093000002</v>
      </c>
      <c r="C19" s="16">
        <v>5.2126491899999996</v>
      </c>
      <c r="D19" s="17">
        <f t="shared" si="4"/>
        <v>-0.29276439184273784</v>
      </c>
      <c r="E19" s="16">
        <v>2.6279927999999999</v>
      </c>
      <c r="F19" s="16">
        <v>2.2598680299999998</v>
      </c>
      <c r="G19" s="17">
        <f t="shared" si="5"/>
        <v>16.289657852277344</v>
      </c>
      <c r="H19" s="16">
        <f t="shared" si="6"/>
        <v>0.42118800771831982</v>
      </c>
      <c r="I19" s="16">
        <f t="shared" si="7"/>
        <v>0.50087731038465633</v>
      </c>
    </row>
    <row r="20" spans="1:9" s="1" customFormat="1" ht="12.75" x14ac:dyDescent="0.2">
      <c r="A20" s="12" t="s">
        <v>15</v>
      </c>
      <c r="B20" s="16">
        <v>7.8353844299999995</v>
      </c>
      <c r="C20" s="16">
        <v>6.8890148399999998</v>
      </c>
      <c r="D20" s="17">
        <f t="shared" si="4"/>
        <v>13.73737191717241</v>
      </c>
      <c r="E20" s="16">
        <v>1.19809257</v>
      </c>
      <c r="F20" s="16">
        <v>0.49834028000000002</v>
      </c>
      <c r="G20" s="17">
        <f t="shared" ref="G20:G24" si="8">E20*100/F20-100</f>
        <v>140.41656235373949</v>
      </c>
      <c r="H20" s="16">
        <f t="shared" ref="H20:H24" si="9">B20*100/$B$5</f>
        <v>0.63496696761659177</v>
      </c>
      <c r="I20" s="16">
        <f t="shared" ref="I20:I24" si="10">C20*100/$C$5</f>
        <v>0.66195730778866857</v>
      </c>
    </row>
    <row r="21" spans="1:9" s="1" customFormat="1" ht="12.75" x14ac:dyDescent="0.2">
      <c r="A21" s="12" t="s">
        <v>16</v>
      </c>
      <c r="B21" s="16">
        <v>17.909304489999997</v>
      </c>
      <c r="C21" s="16">
        <v>14.596555659999998</v>
      </c>
      <c r="D21" s="17">
        <f t="shared" si="4"/>
        <v>22.695414638661404</v>
      </c>
      <c r="E21" s="16">
        <v>1.4096876899999999</v>
      </c>
      <c r="F21" s="16">
        <v>1.6092265899999998</v>
      </c>
      <c r="G21" s="17">
        <f t="shared" si="8"/>
        <v>-12.399677039887834</v>
      </c>
      <c r="H21" s="16">
        <f t="shared" si="9"/>
        <v>1.4513412667535843</v>
      </c>
      <c r="I21" s="16">
        <f t="shared" si="10"/>
        <v>1.4025658112359434</v>
      </c>
    </row>
    <row r="22" spans="1:9" s="1" customFormat="1" ht="12.75" x14ac:dyDescent="0.2">
      <c r="A22" s="12" t="s">
        <v>20</v>
      </c>
      <c r="B22" s="16">
        <v>9.9293382599999997</v>
      </c>
      <c r="C22" s="16">
        <v>7.0423878159999997</v>
      </c>
      <c r="D22" s="17">
        <f t="shared" si="4"/>
        <v>40.993914556096627</v>
      </c>
      <c r="E22" s="16">
        <v>7.36978958</v>
      </c>
      <c r="F22" s="16">
        <v>2.8300455699999998</v>
      </c>
      <c r="G22" s="17">
        <f t="shared" si="8"/>
        <v>160.41239964909823</v>
      </c>
      <c r="H22" s="16">
        <f t="shared" si="9"/>
        <v>0.80465762231804194</v>
      </c>
      <c r="I22" s="16">
        <f t="shared" si="10"/>
        <v>0.67669473609133368</v>
      </c>
    </row>
    <row r="23" spans="1:9" s="1" customFormat="1" ht="12.75" x14ac:dyDescent="0.2">
      <c r="A23" s="12" t="s">
        <v>27</v>
      </c>
      <c r="B23" s="16">
        <v>5.64548922</v>
      </c>
      <c r="C23" s="16">
        <v>4.4599499699999994</v>
      </c>
      <c r="D23" s="17">
        <f t="shared" si="4"/>
        <v>26.581895715749482</v>
      </c>
      <c r="E23" s="16">
        <v>1.9722431500000004</v>
      </c>
      <c r="F23" s="16">
        <v>1.34459073</v>
      </c>
      <c r="G23" s="17">
        <f t="shared" si="8"/>
        <v>46.679811633090793</v>
      </c>
      <c r="H23" s="16">
        <f t="shared" si="9"/>
        <v>0.4575013775980814</v>
      </c>
      <c r="I23" s="16">
        <f t="shared" si="10"/>
        <v>0.42855133042700094</v>
      </c>
    </row>
    <row r="24" spans="1:9" s="1" customFormat="1" ht="12.75" x14ac:dyDescent="0.2">
      <c r="A24" s="12" t="s">
        <v>17</v>
      </c>
      <c r="B24" s="16">
        <v>1.62144179</v>
      </c>
      <c r="C24" s="16">
        <v>1.3871132199999998</v>
      </c>
      <c r="D24" s="17">
        <f t="shared" si="4"/>
        <v>16.893254755368872</v>
      </c>
      <c r="E24" s="16">
        <v>0.86253917999999996</v>
      </c>
      <c r="F24" s="16">
        <v>1.6738674499999999</v>
      </c>
      <c r="G24" s="17">
        <f t="shared" si="8"/>
        <v>-48.470281801584704</v>
      </c>
      <c r="H24" s="16">
        <f t="shared" si="9"/>
        <v>0.13139903801288264</v>
      </c>
      <c r="I24" s="16">
        <f t="shared" si="10"/>
        <v>0.1332860726874659</v>
      </c>
    </row>
    <row r="25" spans="1:9" s="1" customFormat="1" ht="12.75" x14ac:dyDescent="0.2"/>
    <row r="26" spans="1:9" s="1" customFormat="1" x14ac:dyDescent="0.25">
      <c r="A26" s="7" t="s">
        <v>23</v>
      </c>
    </row>
    <row r="27" spans="1:9" s="1" customFormat="1" ht="12.75" x14ac:dyDescent="0.2"/>
    <row r="28" spans="1:9" s="1" customFormat="1" ht="12.75" x14ac:dyDescent="0.2">
      <c r="A28" s="5" t="s">
        <v>18</v>
      </c>
    </row>
    <row r="29" spans="1:9" s="1" customFormat="1" ht="12.75" x14ac:dyDescent="0.2">
      <c r="A29" s="6" t="s">
        <v>19</v>
      </c>
    </row>
    <row r="30" spans="1:9" s="1" customFormat="1" ht="12.75" x14ac:dyDescent="0.2"/>
  </sheetData>
  <mergeCells count="4">
    <mergeCell ref="A2:A4"/>
    <mergeCell ref="B2:D2"/>
    <mergeCell ref="E2:G2"/>
    <mergeCell ref="H2:I2"/>
  </mergeCells>
  <pageMargins left="0.7" right="0.7" top="0.75" bottom="0.75" header="0.3" footer="0.3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2012-02-14T11:50:52Z</dcterms:created>
  <dcterms:modified xsi:type="dcterms:W3CDTF">2023-02-19T13:05:14Z</dcterms:modified>
</cp:coreProperties>
</file>