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Lithuania 2021\"/>
    </mc:Choice>
  </mc:AlternateContent>
  <xr:revisionPtr revIDLastSave="0" documentId="13_ncr:1_{C9CE5E2C-B6D4-4135-B39A-D90B442F049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4" i="1" l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G13" i="1" l="1"/>
  <c r="H13" i="1"/>
  <c r="I13" i="1"/>
  <c r="G14" i="1"/>
  <c r="H14" i="1"/>
  <c r="I14" i="1"/>
  <c r="G15" i="1"/>
  <c r="H15" i="1"/>
  <c r="I15" i="1"/>
  <c r="G16" i="1"/>
  <c r="H16" i="1"/>
  <c r="I16" i="1"/>
  <c r="G17" i="1"/>
  <c r="H17" i="1"/>
  <c r="I17" i="1"/>
  <c r="G18" i="1"/>
  <c r="H18" i="1"/>
  <c r="I18" i="1"/>
  <c r="G19" i="1"/>
  <c r="H19" i="1"/>
  <c r="I19" i="1"/>
  <c r="G20" i="1"/>
  <c r="H20" i="1"/>
  <c r="I20" i="1"/>
  <c r="G21" i="1"/>
  <c r="H21" i="1"/>
  <c r="I21" i="1"/>
  <c r="G22" i="1"/>
  <c r="H22" i="1"/>
  <c r="I22" i="1"/>
  <c r="G23" i="1"/>
  <c r="H23" i="1"/>
  <c r="I23" i="1"/>
  <c r="G24" i="1"/>
  <c r="H24" i="1"/>
  <c r="I24" i="1"/>
  <c r="G11" i="1"/>
  <c r="H11" i="1"/>
  <c r="I11" i="1"/>
  <c r="G12" i="1"/>
  <c r="H12" i="1"/>
  <c r="I12" i="1"/>
  <c r="G6" i="1"/>
  <c r="H6" i="1"/>
  <c r="I6" i="1"/>
  <c r="G7" i="1"/>
  <c r="H7" i="1"/>
  <c r="I7" i="1"/>
  <c r="G8" i="1"/>
  <c r="H8" i="1"/>
  <c r="I8" i="1"/>
  <c r="G9" i="1"/>
  <c r="H9" i="1"/>
  <c r="I9" i="1"/>
  <c r="G10" i="1"/>
  <c r="H10" i="1"/>
  <c r="I10" i="1"/>
  <c r="I5" i="1"/>
  <c r="H5" i="1"/>
  <c r="G5" i="1"/>
</calcChain>
</file>

<file path=xl/sharedStrings.xml><?xml version="1.0" encoding="utf-8"?>
<sst xmlns="http://schemas.openxmlformats.org/spreadsheetml/2006/main" count="38" uniqueCount="31">
  <si>
    <t>Business line</t>
  </si>
  <si>
    <t>GROSS WRITTEN PREMIUMS</t>
  </si>
  <si>
    <t>PAID CLAIMS</t>
  </si>
  <si>
    <t>Weight in all GWP</t>
  </si>
  <si>
    <t>Change</t>
  </si>
  <si>
    <t>%</t>
  </si>
  <si>
    <t>EUR m</t>
  </si>
  <si>
    <t>TOTAL MARKET</t>
  </si>
  <si>
    <t>TOTAL LIFE</t>
  </si>
  <si>
    <t>TOTAL NON-LIFE</t>
  </si>
  <si>
    <t>Property insurance</t>
  </si>
  <si>
    <t>Overall motor insurance</t>
  </si>
  <si>
    <t>Motor Hull</t>
  </si>
  <si>
    <t>MTPL</t>
  </si>
  <si>
    <t>GTPL</t>
  </si>
  <si>
    <t>Credit insurance</t>
  </si>
  <si>
    <t>Suretyship insurance</t>
  </si>
  <si>
    <t>Other non-life insurance</t>
  </si>
  <si>
    <t>Sources:</t>
  </si>
  <si>
    <t>Bank of Lithuania</t>
  </si>
  <si>
    <t>Financial loss insurance</t>
  </si>
  <si>
    <t>Goods in transit</t>
  </si>
  <si>
    <t>Carrier TPL insurance</t>
  </si>
  <si>
    <r>
      <t xml:space="preserve">Lithuania joined the </t>
    </r>
    <r>
      <rPr>
        <b/>
        <i/>
        <sz val="11"/>
        <color theme="1"/>
        <rFont val="Calibri"/>
        <family val="2"/>
        <charset val="238"/>
        <scheme val="minor"/>
      </rPr>
      <t>Eurozone</t>
    </r>
    <r>
      <rPr>
        <b/>
        <sz val="11"/>
        <color theme="1"/>
        <rFont val="Calibri"/>
        <family val="2"/>
        <charset val="238"/>
        <scheme val="minor"/>
      </rPr>
      <t xml:space="preserve"> by adopting the euro on 1 January 2015. </t>
    </r>
  </si>
  <si>
    <t>Index-linked and unit-linked</t>
  </si>
  <si>
    <t>Insurance with profit participation</t>
  </si>
  <si>
    <t>Other life insurance</t>
  </si>
  <si>
    <t>Assistance</t>
  </si>
  <si>
    <t>Medical expense insurance</t>
  </si>
  <si>
    <t>Income protection insurance</t>
  </si>
  <si>
    <t>Market porfolio at December 31st,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</si>
</sst>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0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23">
    <xf numFmtId="0" fontId="0" fillId="0" borderId="0" xfId="0"/>
    <xf numFmtId="0" fontId="3" fillId="0" borderId="0" xfId="0" applyFont="1"/>
    <xf numFmtId="0" fontId="2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2" applyFont="1" applyFill="1"/>
    <xf numFmtId="0" fontId="6" fillId="3" borderId="0" xfId="2" applyFont="1" applyFill="1"/>
    <xf numFmtId="0" fontId="7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left" wrapText="1" indent="2"/>
    </xf>
    <xf numFmtId="0" fontId="6" fillId="0" borderId="1" xfId="2" applyFont="1" applyBorder="1" applyAlignment="1">
      <alignment horizontal="left" indent="2"/>
    </xf>
    <xf numFmtId="0" fontId="3" fillId="0" borderId="1" xfId="0" applyFont="1" applyBorder="1" applyAlignment="1">
      <alignment horizontal="left" indent="2"/>
    </xf>
    <xf numFmtId="0" fontId="3" fillId="0" borderId="1" xfId="0" applyFont="1" applyBorder="1" applyAlignment="1">
      <alignment horizontal="left" wrapText="1" indent="6"/>
    </xf>
    <xf numFmtId="0" fontId="2" fillId="0" borderId="1" xfId="0" applyFont="1" applyBorder="1" applyAlignment="1">
      <alignment horizontal="left" indent="2"/>
    </xf>
    <xf numFmtId="0" fontId="2" fillId="0" borderId="1" xfId="0" applyFont="1" applyBorder="1" applyAlignment="1">
      <alignment horizontal="left" wrapText="1" indent="2"/>
    </xf>
    <xf numFmtId="164" fontId="9" fillId="0" borderId="1" xfId="1" applyFont="1" applyBorder="1"/>
    <xf numFmtId="164" fontId="9" fillId="0" borderId="4" xfId="1" applyFont="1" applyBorder="1"/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view="pageBreakPreview" zoomScaleNormal="100" zoomScaleSheetLayoutView="100" workbookViewId="0">
      <selection activeCell="L8" sqref="L8"/>
    </sheetView>
  </sheetViews>
  <sheetFormatPr defaultRowHeight="15" x14ac:dyDescent="0.25"/>
  <cols>
    <col min="1" max="1" width="37.7109375" customWidth="1"/>
    <col min="2" max="3" width="12.42578125" bestFit="1" customWidth="1"/>
    <col min="4" max="4" width="11.28515625" bestFit="1" customWidth="1"/>
    <col min="5" max="5" width="12.5703125" bestFit="1" customWidth="1"/>
    <col min="6" max="6" width="12.28515625" customWidth="1"/>
    <col min="7" max="7" width="10" bestFit="1" customWidth="1"/>
    <col min="8" max="9" width="11.140625" bestFit="1" customWidth="1"/>
    <col min="10" max="10" width="11" customWidth="1"/>
  </cols>
  <sheetData>
    <row r="1" spans="1:9" s="1" customFormat="1" ht="12.75" x14ac:dyDescent="0.2">
      <c r="A1" s="2" t="s">
        <v>30</v>
      </c>
    </row>
    <row r="2" spans="1:9" s="1" customFormat="1" ht="12.75" x14ac:dyDescent="0.2">
      <c r="A2" s="18" t="s">
        <v>0</v>
      </c>
      <c r="B2" s="19" t="s">
        <v>1</v>
      </c>
      <c r="C2" s="19"/>
      <c r="D2" s="19"/>
      <c r="E2" s="20" t="s">
        <v>2</v>
      </c>
      <c r="F2" s="21"/>
      <c r="G2" s="21"/>
      <c r="H2" s="22" t="s">
        <v>3</v>
      </c>
      <c r="I2" s="22"/>
    </row>
    <row r="3" spans="1:9" s="1" customFormat="1" ht="12.75" x14ac:dyDescent="0.2">
      <c r="A3" s="18"/>
      <c r="B3" s="3">
        <v>2021</v>
      </c>
      <c r="C3" s="3">
        <v>2020</v>
      </c>
      <c r="D3" s="3" t="s">
        <v>4</v>
      </c>
      <c r="E3" s="3">
        <v>2021</v>
      </c>
      <c r="F3" s="3">
        <v>2020</v>
      </c>
      <c r="G3" s="3" t="s">
        <v>4</v>
      </c>
      <c r="H3" s="3">
        <v>2021</v>
      </c>
      <c r="I3" s="3">
        <v>2020</v>
      </c>
    </row>
    <row r="4" spans="1:9" s="1" customFormat="1" ht="12.75" x14ac:dyDescent="0.2">
      <c r="A4" s="18"/>
      <c r="B4" s="4" t="s">
        <v>6</v>
      </c>
      <c r="C4" s="4" t="s">
        <v>6</v>
      </c>
      <c r="D4" s="4" t="s">
        <v>5</v>
      </c>
      <c r="E4" s="4" t="s">
        <v>6</v>
      </c>
      <c r="F4" s="4" t="s">
        <v>6</v>
      </c>
      <c r="G4" s="4" t="s">
        <v>5</v>
      </c>
      <c r="H4" s="4" t="s">
        <v>5</v>
      </c>
      <c r="I4" s="4" t="s">
        <v>5</v>
      </c>
    </row>
    <row r="5" spans="1:9" s="2" customFormat="1" ht="12.75" x14ac:dyDescent="0.2">
      <c r="A5" s="8" t="s">
        <v>7</v>
      </c>
      <c r="B5" s="16">
        <v>1039.9764144421999</v>
      </c>
      <c r="C5" s="16">
        <v>954.86839822960007</v>
      </c>
      <c r="D5" s="17">
        <f>B5*100/C5-100</f>
        <v>8.9130624042430071</v>
      </c>
      <c r="E5" s="16">
        <v>547.150826155</v>
      </c>
      <c r="F5" s="16">
        <v>500.73752121299987</v>
      </c>
      <c r="G5" s="17">
        <f>E5*100/F5-100</f>
        <v>9.2689888366198971</v>
      </c>
      <c r="H5" s="16">
        <f>B5*100/$B$5</f>
        <v>100</v>
      </c>
      <c r="I5" s="16">
        <f>C5*100/$C$5</f>
        <v>100</v>
      </c>
    </row>
    <row r="6" spans="1:9" s="2" customFormat="1" ht="12.75" x14ac:dyDescent="0.2">
      <c r="A6" s="8" t="s">
        <v>8</v>
      </c>
      <c r="B6" s="16">
        <v>319.28570556400001</v>
      </c>
      <c r="C6" s="16">
        <v>290.73500771140004</v>
      </c>
      <c r="D6" s="17">
        <f t="shared" ref="D6:D10" si="0">B6*100/C6-100</f>
        <v>9.8201788898229267</v>
      </c>
      <c r="E6" s="16">
        <v>139.31432978000004</v>
      </c>
      <c r="F6" s="16">
        <v>126.51512917469999</v>
      </c>
      <c r="G6" s="17">
        <f t="shared" ref="G6:G10" si="1">E6*100/F6-100</f>
        <v>10.116735199018066</v>
      </c>
      <c r="H6" s="16">
        <f t="shared" ref="H6:H10" si="2">B6*100/$B$5</f>
        <v>30.701244867678234</v>
      </c>
      <c r="I6" s="16">
        <f t="shared" ref="I6:I10" si="3">C6*100/$C$5</f>
        <v>30.447652079642101</v>
      </c>
    </row>
    <row r="7" spans="1:9" s="1" customFormat="1" ht="12.75" x14ac:dyDescent="0.2">
      <c r="A7" s="10" t="s">
        <v>24</v>
      </c>
      <c r="B7" s="16">
        <v>217.52367024970002</v>
      </c>
      <c r="C7" s="16">
        <v>189.3900922327</v>
      </c>
      <c r="D7" s="17">
        <f t="shared" si="0"/>
        <v>14.854830939325382</v>
      </c>
      <c r="E7" s="16">
        <v>93.458068139999995</v>
      </c>
      <c r="F7" s="16">
        <v>85.169480899999996</v>
      </c>
      <c r="G7" s="17">
        <f t="shared" si="1"/>
        <v>9.7318747894352811</v>
      </c>
      <c r="H7" s="16">
        <f t="shared" si="2"/>
        <v>20.91621187066734</v>
      </c>
      <c r="I7" s="16">
        <f t="shared" si="3"/>
        <v>19.834156474739753</v>
      </c>
    </row>
    <row r="8" spans="1:9" s="1" customFormat="1" ht="12.75" x14ac:dyDescent="0.2">
      <c r="A8" s="10" t="s">
        <v>25</v>
      </c>
      <c r="B8" s="16">
        <v>41.604880999999999</v>
      </c>
      <c r="C8" s="16">
        <v>45.590296280000004</v>
      </c>
      <c r="D8" s="17">
        <f t="shared" si="0"/>
        <v>-8.7418060534701283</v>
      </c>
      <c r="E8" s="16">
        <v>30.214899420000002</v>
      </c>
      <c r="F8" s="16">
        <v>29.077375964700003</v>
      </c>
      <c r="G8" s="17">
        <f t="shared" si="1"/>
        <v>3.9120567711507164</v>
      </c>
      <c r="H8" s="16">
        <f t="shared" si="2"/>
        <v>4.0005600533080479</v>
      </c>
      <c r="I8" s="16">
        <f t="shared" si="3"/>
        <v>4.7745109550727554</v>
      </c>
    </row>
    <row r="9" spans="1:9" s="1" customFormat="1" ht="12.75" x14ac:dyDescent="0.2">
      <c r="A9" s="10" t="s">
        <v>26</v>
      </c>
      <c r="B9" s="16">
        <v>60.157154314400003</v>
      </c>
      <c r="C9" s="16">
        <v>55.754619198699999</v>
      </c>
      <c r="D9" s="17">
        <f t="shared" si="0"/>
        <v>7.8962697243256486</v>
      </c>
      <c r="E9" s="16">
        <v>15.641362220000001</v>
      </c>
      <c r="F9" s="16">
        <v>12.26827231</v>
      </c>
      <c r="G9" s="17">
        <f t="shared" si="1"/>
        <v>27.494416693461872</v>
      </c>
      <c r="H9" s="16">
        <f t="shared" si="2"/>
        <v>5.7844729437124585</v>
      </c>
      <c r="I9" s="16">
        <f t="shared" si="3"/>
        <v>5.8389846498295874</v>
      </c>
    </row>
    <row r="10" spans="1:9" s="2" customFormat="1" ht="12.75" x14ac:dyDescent="0.2">
      <c r="A10" s="9" t="s">
        <v>9</v>
      </c>
      <c r="B10" s="16">
        <v>720.6907088782001</v>
      </c>
      <c r="C10" s="16">
        <v>664.13339051819992</v>
      </c>
      <c r="D10" s="17">
        <f t="shared" si="0"/>
        <v>8.515957662642208</v>
      </c>
      <c r="E10" s="16">
        <v>407.83649637500002</v>
      </c>
      <c r="F10" s="16">
        <v>374.22239203830003</v>
      </c>
      <c r="G10" s="17">
        <f t="shared" si="1"/>
        <v>8.982387225310589</v>
      </c>
      <c r="H10" s="16">
        <f t="shared" si="2"/>
        <v>69.298755132321787</v>
      </c>
      <c r="I10" s="16">
        <f t="shared" si="3"/>
        <v>69.552347920357889</v>
      </c>
    </row>
    <row r="11" spans="1:9" s="2" customFormat="1" ht="12.75" x14ac:dyDescent="0.2">
      <c r="A11" s="10" t="s">
        <v>28</v>
      </c>
      <c r="B11" s="16">
        <v>63.669278269999992</v>
      </c>
      <c r="C11" s="16">
        <v>50.66877281</v>
      </c>
      <c r="D11" s="17">
        <f>B11*100/C11-100</f>
        <v>25.657825794893171</v>
      </c>
      <c r="E11" s="16">
        <v>41.03816123</v>
      </c>
      <c r="F11" s="16">
        <v>31.066943259999999</v>
      </c>
      <c r="G11" s="17">
        <f>E11*100/F11-100</f>
        <v>32.095909425496529</v>
      </c>
      <c r="H11" s="16">
        <f>B11*100/$B$5</f>
        <v>6.1221848289847562</v>
      </c>
      <c r="I11" s="16">
        <f>C11*100/$C$5</f>
        <v>5.3063618927952616</v>
      </c>
    </row>
    <row r="12" spans="1:9" s="2" customFormat="1" ht="12.75" x14ac:dyDescent="0.2">
      <c r="A12" s="10" t="s">
        <v>29</v>
      </c>
      <c r="B12" s="16">
        <v>31.43935184</v>
      </c>
      <c r="C12" s="16">
        <v>28.1834253</v>
      </c>
      <c r="D12" s="17">
        <f t="shared" ref="D12:D24" si="4">B12*100/C12-100</f>
        <v>11.55262891342025</v>
      </c>
      <c r="E12" s="16">
        <v>11.645558429999999</v>
      </c>
      <c r="F12" s="16">
        <v>9.3297716299999998</v>
      </c>
      <c r="G12" s="17">
        <f t="shared" ref="G12:G19" si="5">E12*100/F12-100</f>
        <v>24.821473577697844</v>
      </c>
      <c r="H12" s="16">
        <f t="shared" ref="H12:H19" si="6">B12*100/$B$5</f>
        <v>3.0230831587524762</v>
      </c>
      <c r="I12" s="16">
        <f t="shared" ref="I12:I19" si="7">C12*100/$C$5</f>
        <v>2.9515507427258303</v>
      </c>
    </row>
    <row r="13" spans="1:9" s="2" customFormat="1" ht="12.75" x14ac:dyDescent="0.2">
      <c r="A13" s="15" t="s">
        <v>10</v>
      </c>
      <c r="B13" s="16">
        <v>151.54993324220001</v>
      </c>
      <c r="C13" s="16">
        <v>130.18708120000002</v>
      </c>
      <c r="D13" s="17">
        <f t="shared" si="4"/>
        <v>16.409348642958875</v>
      </c>
      <c r="E13" s="16">
        <v>80.782244619999986</v>
      </c>
      <c r="F13" s="16">
        <v>68.104151659999985</v>
      </c>
      <c r="G13" s="17">
        <f t="shared" si="5"/>
        <v>18.615741699997272</v>
      </c>
      <c r="H13" s="16">
        <f t="shared" si="6"/>
        <v>14.572439445512337</v>
      </c>
      <c r="I13" s="16">
        <f t="shared" si="7"/>
        <v>13.634033908900635</v>
      </c>
    </row>
    <row r="14" spans="1:9" s="2" customFormat="1" ht="12.75" x14ac:dyDescent="0.2">
      <c r="A14" s="14" t="s">
        <v>11</v>
      </c>
      <c r="B14" s="16">
        <v>403.12460146000001</v>
      </c>
      <c r="C14" s="16">
        <v>391.48428123999997</v>
      </c>
      <c r="D14" s="17">
        <f t="shared" si="4"/>
        <v>2.9733812512548639</v>
      </c>
      <c r="E14" s="16">
        <v>254.52217647499998</v>
      </c>
      <c r="F14" s="16">
        <v>246.83925799830001</v>
      </c>
      <c r="G14" s="17">
        <f t="shared" si="5"/>
        <v>3.1125188671377657</v>
      </c>
      <c r="H14" s="16">
        <f t="shared" si="6"/>
        <v>38.76285999007191</v>
      </c>
      <c r="I14" s="16">
        <f t="shared" si="7"/>
        <v>40.998768203643785</v>
      </c>
    </row>
    <row r="15" spans="1:9" s="1" customFormat="1" ht="12.75" x14ac:dyDescent="0.2">
      <c r="A15" s="13" t="s">
        <v>12</v>
      </c>
      <c r="B15" s="16">
        <v>168.99845318000001</v>
      </c>
      <c r="C15" s="16">
        <v>154.36775494999998</v>
      </c>
      <c r="D15" s="17">
        <f t="shared" si="4"/>
        <v>9.4778201799585275</v>
      </c>
      <c r="E15" s="16">
        <v>110.14019094479998</v>
      </c>
      <c r="F15" s="16">
        <v>100.65036716830001</v>
      </c>
      <c r="G15" s="17">
        <f t="shared" si="5"/>
        <v>9.4285038827844545</v>
      </c>
      <c r="H15" s="16">
        <f t="shared" si="6"/>
        <v>16.250219796632958</v>
      </c>
      <c r="I15" s="16">
        <f t="shared" si="7"/>
        <v>16.166390597511629</v>
      </c>
    </row>
    <row r="16" spans="1:9" s="1" customFormat="1" ht="12.75" x14ac:dyDescent="0.2">
      <c r="A16" s="13" t="s">
        <v>13</v>
      </c>
      <c r="B16" s="16">
        <v>234.12614827999997</v>
      </c>
      <c r="C16" s="16">
        <v>237.11652629000002</v>
      </c>
      <c r="D16" s="17">
        <f t="shared" si="4"/>
        <v>-1.2611428046743214</v>
      </c>
      <c r="E16" s="16">
        <v>144.38198553020001</v>
      </c>
      <c r="F16" s="16">
        <v>146.18889082999999</v>
      </c>
      <c r="G16" s="17">
        <f t="shared" si="5"/>
        <v>-1.2360072571459568</v>
      </c>
      <c r="H16" s="16">
        <f t="shared" si="6"/>
        <v>22.512640193438955</v>
      </c>
      <c r="I16" s="16">
        <f t="shared" si="7"/>
        <v>24.832377606132159</v>
      </c>
    </row>
    <row r="17" spans="1:9" s="1" customFormat="1" ht="12.75" x14ac:dyDescent="0.2">
      <c r="A17" s="10" t="s">
        <v>21</v>
      </c>
      <c r="B17" s="16">
        <v>3.6954321599999997</v>
      </c>
      <c r="C17" s="16">
        <v>3.3142489300000002</v>
      </c>
      <c r="D17" s="17">
        <f t="shared" si="4"/>
        <v>11.501345796617628</v>
      </c>
      <c r="E17" s="16">
        <v>0.83820574000000003</v>
      </c>
      <c r="F17" s="16">
        <v>1.0207082699999999</v>
      </c>
      <c r="G17" s="17">
        <f t="shared" si="5"/>
        <v>-17.879989352883342</v>
      </c>
      <c r="H17" s="16">
        <f t="shared" si="6"/>
        <v>0.35533807389103872</v>
      </c>
      <c r="I17" s="16">
        <f t="shared" si="7"/>
        <v>0.34708960272901207</v>
      </c>
    </row>
    <row r="18" spans="1:9" s="1" customFormat="1" ht="12.75" x14ac:dyDescent="0.2">
      <c r="A18" s="11" t="s">
        <v>14</v>
      </c>
      <c r="B18" s="16">
        <v>27.624441209999997</v>
      </c>
      <c r="C18" s="16">
        <v>23.873365940000003</v>
      </c>
      <c r="D18" s="17">
        <f t="shared" si="4"/>
        <v>15.712385423268017</v>
      </c>
      <c r="E18" s="16">
        <v>8.7942112300000002</v>
      </c>
      <c r="F18" s="16">
        <v>7.0978077199999996</v>
      </c>
      <c r="G18" s="17">
        <f t="shared" si="5"/>
        <v>23.900386949338213</v>
      </c>
      <c r="H18" s="16">
        <f t="shared" si="6"/>
        <v>2.6562565098956208</v>
      </c>
      <c r="I18" s="16">
        <f t="shared" si="7"/>
        <v>2.5001734253917158</v>
      </c>
    </row>
    <row r="19" spans="1:9" s="1" customFormat="1" ht="12.75" x14ac:dyDescent="0.2">
      <c r="A19" s="10" t="s">
        <v>22</v>
      </c>
      <c r="B19" s="16">
        <v>5.2126491900000005</v>
      </c>
      <c r="C19" s="16">
        <v>4.5836224800000007</v>
      </c>
      <c r="D19" s="17">
        <f t="shared" si="4"/>
        <v>13.723353368316666</v>
      </c>
      <c r="E19" s="16">
        <v>2.2598680299999998</v>
      </c>
      <c r="F19" s="16">
        <v>1.9272582700000001</v>
      </c>
      <c r="G19" s="17">
        <f t="shared" si="5"/>
        <v>17.258183045700449</v>
      </c>
      <c r="H19" s="16">
        <f t="shared" si="6"/>
        <v>0.50122763532054226</v>
      </c>
      <c r="I19" s="16">
        <f t="shared" si="7"/>
        <v>0.48002661817046116</v>
      </c>
    </row>
    <row r="20" spans="1:9" s="1" customFormat="1" ht="12.75" x14ac:dyDescent="0.2">
      <c r="A20" s="12" t="s">
        <v>15</v>
      </c>
      <c r="B20" s="16">
        <v>6.8890148399999998</v>
      </c>
      <c r="C20" s="16">
        <v>5.92275858</v>
      </c>
      <c r="D20" s="17">
        <f t="shared" si="4"/>
        <v>16.314294208493635</v>
      </c>
      <c r="E20" s="16">
        <v>0.49834028000000002</v>
      </c>
      <c r="F20" s="16">
        <v>2.5674142799999999</v>
      </c>
      <c r="G20" s="17">
        <f t="shared" ref="G20:G24" si="8">E20*100/F20-100</f>
        <v>-80.589798698167243</v>
      </c>
      <c r="H20" s="16">
        <f t="shared" ref="H20:H24" si="9">B20*100/$B$5</f>
        <v>0.66242029572324301</v>
      </c>
      <c r="I20" s="16">
        <f t="shared" ref="I20:I24" si="10">C20*100/$C$5</f>
        <v>0.62026961945554515</v>
      </c>
    </row>
    <row r="21" spans="1:9" s="1" customFormat="1" ht="12.75" x14ac:dyDescent="0.2">
      <c r="A21" s="12" t="s">
        <v>16</v>
      </c>
      <c r="B21" s="16">
        <v>14.596555659999998</v>
      </c>
      <c r="C21" s="16">
        <v>13.593934589999998</v>
      </c>
      <c r="D21" s="17">
        <f t="shared" si="4"/>
        <v>7.3755031213520112</v>
      </c>
      <c r="E21" s="16">
        <v>1.60922659</v>
      </c>
      <c r="F21" s="16">
        <v>3.2227079900000004</v>
      </c>
      <c r="G21" s="17">
        <f t="shared" si="8"/>
        <v>-50.066012961974877</v>
      </c>
      <c r="H21" s="16">
        <f t="shared" si="9"/>
        <v>1.403546797532806</v>
      </c>
      <c r="I21" s="16">
        <f t="shared" si="10"/>
        <v>1.4236448305551013</v>
      </c>
    </row>
    <row r="22" spans="1:9" s="1" customFormat="1" ht="12.75" x14ac:dyDescent="0.2">
      <c r="A22" s="12" t="s">
        <v>20</v>
      </c>
      <c r="B22" s="16">
        <v>7.0423878160000006</v>
      </c>
      <c r="C22" s="16">
        <v>7.1073575882000002</v>
      </c>
      <c r="D22" s="17">
        <f t="shared" si="4"/>
        <v>-0.91411992985784707</v>
      </c>
      <c r="E22" s="16">
        <v>2.8300455699999998</v>
      </c>
      <c r="F22" s="16">
        <v>1.6519731199999999</v>
      </c>
      <c r="G22" s="17">
        <f t="shared" si="8"/>
        <v>71.313051994453758</v>
      </c>
      <c r="H22" s="16">
        <f t="shared" si="9"/>
        <v>0.67716803171706963</v>
      </c>
      <c r="I22" s="16">
        <f t="shared" si="10"/>
        <v>0.74432849609198415</v>
      </c>
    </row>
    <row r="23" spans="1:9" s="1" customFormat="1" ht="12.75" x14ac:dyDescent="0.2">
      <c r="A23" s="12" t="s">
        <v>27</v>
      </c>
      <c r="B23" s="16">
        <v>4.4599499700000003</v>
      </c>
      <c r="C23" s="16">
        <v>3.9370266999999997</v>
      </c>
      <c r="D23" s="17">
        <f t="shared" si="4"/>
        <v>13.282187545235615</v>
      </c>
      <c r="E23" s="16">
        <v>1.34459073</v>
      </c>
      <c r="F23" s="16">
        <v>0.79203518999999989</v>
      </c>
      <c r="G23" s="17">
        <f t="shared" si="8"/>
        <v>69.764013894382657</v>
      </c>
      <c r="H23" s="16">
        <f t="shared" si="9"/>
        <v>0.42885106893430192</v>
      </c>
      <c r="I23" s="16">
        <f t="shared" si="10"/>
        <v>0.4123109223532323</v>
      </c>
    </row>
    <row r="24" spans="1:9" s="1" customFormat="1" ht="12.75" x14ac:dyDescent="0.2">
      <c r="A24" s="12" t="s">
        <v>17</v>
      </c>
      <c r="B24" s="16">
        <v>1.3871132199999998</v>
      </c>
      <c r="C24" s="16">
        <v>1.2775151599999999</v>
      </c>
      <c r="D24" s="17">
        <f t="shared" si="4"/>
        <v>8.5790026945746831</v>
      </c>
      <c r="E24" s="16">
        <v>1.6738674499999999</v>
      </c>
      <c r="F24" s="16">
        <v>0.60236265000000011</v>
      </c>
      <c r="G24" s="17">
        <f t="shared" si="8"/>
        <v>177.88367190429216</v>
      </c>
      <c r="H24" s="16">
        <f t="shared" si="9"/>
        <v>0.13337929598566808</v>
      </c>
      <c r="I24" s="16">
        <f t="shared" si="10"/>
        <v>0.13378965754533417</v>
      </c>
    </row>
    <row r="25" spans="1:9" s="1" customFormat="1" ht="12.75" x14ac:dyDescent="0.2"/>
    <row r="26" spans="1:9" s="1" customFormat="1" x14ac:dyDescent="0.25">
      <c r="A26" s="7" t="s">
        <v>23</v>
      </c>
    </row>
    <row r="27" spans="1:9" s="1" customFormat="1" ht="12.75" x14ac:dyDescent="0.2"/>
    <row r="28" spans="1:9" s="1" customFormat="1" ht="12.75" x14ac:dyDescent="0.2">
      <c r="A28" s="5" t="s">
        <v>18</v>
      </c>
    </row>
    <row r="29" spans="1:9" s="1" customFormat="1" ht="12.75" x14ac:dyDescent="0.2">
      <c r="A29" s="6" t="s">
        <v>19</v>
      </c>
    </row>
    <row r="30" spans="1:9" s="1" customFormat="1" ht="12.75" x14ac:dyDescent="0.2"/>
  </sheetData>
  <mergeCells count="4">
    <mergeCell ref="A2:A4"/>
    <mergeCell ref="B2:D2"/>
    <mergeCell ref="E2:G2"/>
    <mergeCell ref="H2:I2"/>
  </mergeCells>
  <pageMargins left="0.7" right="0.7" top="0.75" bottom="0.75" header="0.3" footer="0.3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2012-02-14T11:50:52Z</dcterms:created>
  <dcterms:modified xsi:type="dcterms:W3CDTF">2022-02-06T07:57:16Z</dcterms:modified>
</cp:coreProperties>
</file>