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ithuania 2020 V\"/>
    </mc:Choice>
  </mc:AlternateContent>
  <xr:revisionPtr revIDLastSave="0" documentId="13_ncr:1_{FA835CCD-EB28-4DFB-8221-AD26495C013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13" i="1" l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11" i="1"/>
  <c r="H11" i="1"/>
  <c r="I11" i="1"/>
  <c r="G12" i="1"/>
  <c r="H12" i="1"/>
  <c r="I12" i="1"/>
  <c r="G6" i="1"/>
  <c r="H6" i="1"/>
  <c r="I6" i="1"/>
  <c r="G7" i="1"/>
  <c r="H7" i="1"/>
  <c r="I7" i="1"/>
  <c r="G8" i="1"/>
  <c r="H8" i="1"/>
  <c r="I8" i="1"/>
  <c r="G9" i="1"/>
  <c r="H9" i="1"/>
  <c r="I9" i="1"/>
  <c r="G10" i="1"/>
  <c r="H10" i="1"/>
  <c r="I10" i="1"/>
  <c r="I5" i="1"/>
  <c r="H5" i="1"/>
  <c r="G5" i="1"/>
</calcChain>
</file>

<file path=xl/sharedStrings.xml><?xml version="1.0" encoding="utf-8"?>
<sst xmlns="http://schemas.openxmlformats.org/spreadsheetml/2006/main" count="38" uniqueCount="31">
  <si>
    <t>Business line</t>
  </si>
  <si>
    <t>GROSS WRITTEN PREMIUMS</t>
  </si>
  <si>
    <t>PAID CLAIMS</t>
  </si>
  <si>
    <t>Weight in all GWP</t>
  </si>
  <si>
    <t>Change</t>
  </si>
  <si>
    <t>%</t>
  </si>
  <si>
    <t>EUR m</t>
  </si>
  <si>
    <t>TOTAL MARKET</t>
  </si>
  <si>
    <t>TOTAL LIFE</t>
  </si>
  <si>
    <t>TOTAL NON-LIFE</t>
  </si>
  <si>
    <t>Property insurance</t>
  </si>
  <si>
    <t>Overall motor insurance</t>
  </si>
  <si>
    <t>Motor Hull</t>
  </si>
  <si>
    <t>MTPL</t>
  </si>
  <si>
    <t>GTPL</t>
  </si>
  <si>
    <t>Credit insurance</t>
  </si>
  <si>
    <t>Suretyship insurance</t>
  </si>
  <si>
    <t>Other non-life insurance</t>
  </si>
  <si>
    <t>Sources:</t>
  </si>
  <si>
    <t>Bank of Lithuania</t>
  </si>
  <si>
    <t>Financial loss insurance</t>
  </si>
  <si>
    <t>Goods in transit</t>
  </si>
  <si>
    <t>Carrier TPL insurance</t>
  </si>
  <si>
    <r>
      <t xml:space="preserve">Lithuania joined the </t>
    </r>
    <r>
      <rPr>
        <b/>
        <i/>
        <sz val="11"/>
        <color theme="1"/>
        <rFont val="Calibri"/>
        <family val="2"/>
        <charset val="238"/>
        <scheme val="minor"/>
      </rPr>
      <t>Eurozone</t>
    </r>
    <r>
      <rPr>
        <b/>
        <sz val="11"/>
        <color theme="1"/>
        <rFont val="Calibri"/>
        <family val="2"/>
        <charset val="238"/>
        <scheme val="minor"/>
      </rPr>
      <t xml:space="preserve"> by adopting the euro on 1 January 2015. </t>
    </r>
  </si>
  <si>
    <t>Index-linked and unit-linked</t>
  </si>
  <si>
    <t>Insurance with profit participation</t>
  </si>
  <si>
    <t>Other life insurance</t>
  </si>
  <si>
    <t>Assistance</t>
  </si>
  <si>
    <t>Medical expense insurance</t>
  </si>
  <si>
    <t>Income protection insurance</t>
  </si>
  <si>
    <t>Market porfolio at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</si>
</sst>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2" applyFont="1" applyFill="1"/>
    <xf numFmtId="0" fontId="6" fillId="3" borderId="0" xfId="2" applyFont="1" applyFill="1"/>
    <xf numFmtId="0" fontId="7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 indent="2"/>
    </xf>
    <xf numFmtId="0" fontId="6" fillId="0" borderId="1" xfId="2" applyFont="1" applyBorder="1" applyAlignment="1">
      <alignment horizontal="left" indent="2"/>
    </xf>
    <xf numFmtId="0" fontId="3" fillId="0" borderId="1" xfId="0" applyFont="1" applyBorder="1" applyAlignment="1">
      <alignment horizontal="left" indent="2"/>
    </xf>
    <xf numFmtId="0" fontId="3" fillId="0" borderId="1" xfId="0" applyFont="1" applyBorder="1" applyAlignment="1">
      <alignment horizontal="left" wrapText="1" indent="6"/>
    </xf>
    <xf numFmtId="0" fontId="2" fillId="0" borderId="1" xfId="0" applyFont="1" applyBorder="1" applyAlignment="1">
      <alignment horizontal="left" indent="2"/>
    </xf>
    <xf numFmtId="0" fontId="2" fillId="0" borderId="1" xfId="0" applyFont="1" applyBorder="1" applyAlignment="1">
      <alignment horizontal="left" wrapText="1" indent="2"/>
    </xf>
    <xf numFmtId="164" fontId="9" fillId="0" borderId="1" xfId="1" applyFont="1" applyBorder="1"/>
    <xf numFmtId="164" fontId="9" fillId="0" borderId="4" xfId="1" applyFont="1" applyBorder="1"/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view="pageBreakPreview" zoomScaleNormal="100" zoomScaleSheetLayoutView="100" workbookViewId="0">
      <selection activeCell="J12" sqref="J12"/>
    </sheetView>
  </sheetViews>
  <sheetFormatPr defaultRowHeight="15" x14ac:dyDescent="0.25"/>
  <cols>
    <col min="1" max="1" width="37.7109375" customWidth="1"/>
    <col min="2" max="3" width="12.42578125" bestFit="1" customWidth="1"/>
    <col min="4" max="4" width="11.28515625" bestFit="1" customWidth="1"/>
    <col min="5" max="5" width="12.5703125" bestFit="1" customWidth="1"/>
    <col min="6" max="6" width="12.28515625" customWidth="1"/>
    <col min="7" max="7" width="10" bestFit="1" customWidth="1"/>
    <col min="8" max="9" width="11.140625" bestFit="1" customWidth="1"/>
    <col min="10" max="10" width="11" customWidth="1"/>
  </cols>
  <sheetData>
    <row r="1" spans="1:9" s="1" customFormat="1" ht="12.75" x14ac:dyDescent="0.2">
      <c r="A1" s="2" t="s">
        <v>30</v>
      </c>
    </row>
    <row r="2" spans="1:9" s="1" customFormat="1" ht="12.75" x14ac:dyDescent="0.2">
      <c r="A2" s="18" t="s">
        <v>0</v>
      </c>
      <c r="B2" s="19" t="s">
        <v>1</v>
      </c>
      <c r="C2" s="19"/>
      <c r="D2" s="19"/>
      <c r="E2" s="20" t="s">
        <v>2</v>
      </c>
      <c r="F2" s="21"/>
      <c r="G2" s="21"/>
      <c r="H2" s="22" t="s">
        <v>3</v>
      </c>
      <c r="I2" s="22"/>
    </row>
    <row r="3" spans="1:9" s="1" customFormat="1" ht="12.75" x14ac:dyDescent="0.2">
      <c r="A3" s="18"/>
      <c r="B3" s="3">
        <v>2020</v>
      </c>
      <c r="C3" s="3">
        <v>2019</v>
      </c>
      <c r="D3" s="3" t="s">
        <v>4</v>
      </c>
      <c r="E3" s="3">
        <v>2020</v>
      </c>
      <c r="F3" s="3">
        <v>2019</v>
      </c>
      <c r="G3" s="3" t="s">
        <v>4</v>
      </c>
      <c r="H3" s="3">
        <v>2020</v>
      </c>
      <c r="I3" s="3">
        <v>2019</v>
      </c>
    </row>
    <row r="4" spans="1:9" s="1" customFormat="1" ht="12.75" x14ac:dyDescent="0.2">
      <c r="A4" s="18"/>
      <c r="B4" s="4" t="s">
        <v>6</v>
      </c>
      <c r="C4" s="4" t="s">
        <v>6</v>
      </c>
      <c r="D4" s="4" t="s">
        <v>5</v>
      </c>
      <c r="E4" s="4" t="s">
        <v>6</v>
      </c>
      <c r="F4" s="4" t="s">
        <v>6</v>
      </c>
      <c r="G4" s="4" t="s">
        <v>5</v>
      </c>
      <c r="H4" s="4" t="s">
        <v>5</v>
      </c>
      <c r="I4" s="4" t="s">
        <v>5</v>
      </c>
    </row>
    <row r="5" spans="1:9" s="2" customFormat="1" ht="12.75" x14ac:dyDescent="0.2">
      <c r="A5" s="8" t="s">
        <v>7</v>
      </c>
      <c r="B5" s="16">
        <v>954.86837191960001</v>
      </c>
      <c r="C5" s="16">
        <v>945.87057516000004</v>
      </c>
      <c r="D5" s="17">
        <f>B5*100/C5-100</f>
        <v>0.95127145255342782</v>
      </c>
      <c r="E5" s="16">
        <v>501.06934331300005</v>
      </c>
      <c r="F5" s="16">
        <v>499.08480739310011</v>
      </c>
      <c r="G5" s="17">
        <f>E5*100/F5-100</f>
        <v>0.39763500922136075</v>
      </c>
      <c r="H5" s="16">
        <f>B5*100/$B$5</f>
        <v>100</v>
      </c>
      <c r="I5" s="16">
        <f>C5*100/$C$5</f>
        <v>100</v>
      </c>
    </row>
    <row r="6" spans="1:9" s="2" customFormat="1" ht="12.75" x14ac:dyDescent="0.2">
      <c r="A6" s="8" t="s">
        <v>8</v>
      </c>
      <c r="B6" s="16">
        <v>290.73500695140007</v>
      </c>
      <c r="C6" s="16">
        <v>270.42937138000002</v>
      </c>
      <c r="D6" s="17">
        <f t="shared" ref="D6:D10" si="0">B6*100/C6-100</f>
        <v>7.5086650047590808</v>
      </c>
      <c r="E6" s="16">
        <v>126.51512646470002</v>
      </c>
      <c r="F6" s="16">
        <v>130.3016372283</v>
      </c>
      <c r="G6" s="17">
        <f t="shared" ref="G6:G10" si="1">E6*100/F6-100</f>
        <v>-2.9059579327968663</v>
      </c>
      <c r="H6" s="16">
        <f t="shared" ref="H6:H10" si="2">B6*100/$B$5</f>
        <v>30.447652838990457</v>
      </c>
      <c r="I6" s="16">
        <f t="shared" ref="I6:I10" si="3">C6*100/$C$5</f>
        <v>28.590525858599118</v>
      </c>
    </row>
    <row r="7" spans="1:9" s="1" customFormat="1" ht="12.75" x14ac:dyDescent="0.2">
      <c r="A7" s="10" t="s">
        <v>24</v>
      </c>
      <c r="B7" s="16">
        <v>189.39009162269997</v>
      </c>
      <c r="C7" s="16">
        <v>170.23017731429999</v>
      </c>
      <c r="D7" s="17">
        <f t="shared" si="0"/>
        <v>11.255298332342448</v>
      </c>
      <c r="E7" s="16">
        <v>85.169479779999989</v>
      </c>
      <c r="F7" s="16">
        <v>88.331966750000021</v>
      </c>
      <c r="G7" s="17">
        <f t="shared" si="1"/>
        <v>-3.5802293171515203</v>
      </c>
      <c r="H7" s="16">
        <f t="shared" si="2"/>
        <v>19.834156957357745</v>
      </c>
      <c r="I7" s="16">
        <f t="shared" si="3"/>
        <v>17.997195576731464</v>
      </c>
    </row>
    <row r="8" spans="1:9" s="1" customFormat="1" ht="12.75" x14ac:dyDescent="0.2">
      <c r="A8" s="10" t="s">
        <v>25</v>
      </c>
      <c r="B8" s="16">
        <v>45.590296290000005</v>
      </c>
      <c r="C8" s="16">
        <v>48.119014589999999</v>
      </c>
      <c r="D8" s="17">
        <f t="shared" si="0"/>
        <v>-5.2551331766580063</v>
      </c>
      <c r="E8" s="16">
        <v>29.077374584700006</v>
      </c>
      <c r="F8" s="16">
        <v>28.817780418300003</v>
      </c>
      <c r="G8" s="17">
        <f t="shared" si="1"/>
        <v>0.90081249364767757</v>
      </c>
      <c r="H8" s="16">
        <f t="shared" si="2"/>
        <v>4.7745110876746804</v>
      </c>
      <c r="I8" s="16">
        <f t="shared" si="3"/>
        <v>5.0872725987760381</v>
      </c>
    </row>
    <row r="9" spans="1:9" s="1" customFormat="1" ht="12.75" x14ac:dyDescent="0.2">
      <c r="A9" s="10" t="s">
        <v>26</v>
      </c>
      <c r="B9" s="16">
        <v>55.7546190387</v>
      </c>
      <c r="C9" s="16">
        <v>52.080179475699993</v>
      </c>
      <c r="D9" s="17">
        <f t="shared" si="0"/>
        <v>7.0553511911656557</v>
      </c>
      <c r="E9" s="16">
        <v>12.268272100000001</v>
      </c>
      <c r="F9" s="16">
        <v>13.151890059999999</v>
      </c>
      <c r="G9" s="17">
        <f t="shared" si="1"/>
        <v>-6.7185625485680021</v>
      </c>
      <c r="H9" s="16">
        <f t="shared" si="2"/>
        <v>5.8389847939580246</v>
      </c>
      <c r="I9" s="16">
        <f t="shared" si="3"/>
        <v>5.5060576830916101</v>
      </c>
    </row>
    <row r="10" spans="1:9" s="2" customFormat="1" ht="12.75" x14ac:dyDescent="0.2">
      <c r="A10" s="9" t="s">
        <v>9</v>
      </c>
      <c r="B10" s="16">
        <v>664.13336496820011</v>
      </c>
      <c r="C10" s="16">
        <v>675.44120378000014</v>
      </c>
      <c r="D10" s="17">
        <f t="shared" si="0"/>
        <v>-1.6741411019223591</v>
      </c>
      <c r="E10" s="16">
        <v>374.55421684829997</v>
      </c>
      <c r="F10" s="16">
        <v>368.78317016480003</v>
      </c>
      <c r="G10" s="17">
        <f t="shared" si="1"/>
        <v>1.564888842655435</v>
      </c>
      <c r="H10" s="16">
        <f t="shared" si="2"/>
        <v>69.55234716100955</v>
      </c>
      <c r="I10" s="16">
        <f t="shared" si="3"/>
        <v>71.409474141400892</v>
      </c>
    </row>
    <row r="11" spans="1:9" s="2" customFormat="1" ht="12.75" x14ac:dyDescent="0.2">
      <c r="A11" s="10" t="s">
        <v>28</v>
      </c>
      <c r="B11" s="16">
        <v>50.641790349999994</v>
      </c>
      <c r="C11" s="16">
        <v>51.238605490000005</v>
      </c>
      <c r="D11" s="17">
        <f>B11*100/C11-100</f>
        <v>-1.1647763132751408</v>
      </c>
      <c r="E11" s="16">
        <v>31.066871429999999</v>
      </c>
      <c r="F11" s="16">
        <v>32.793291859999997</v>
      </c>
      <c r="G11" s="17">
        <f>E11*100/F11-100</f>
        <v>-5.2645536086171916</v>
      </c>
      <c r="H11" s="16">
        <f>B11*100/$B$5</f>
        <v>5.3035362610443686</v>
      </c>
      <c r="I11" s="16">
        <f>C11*100/$C$5</f>
        <v>5.4170842011162756</v>
      </c>
    </row>
    <row r="12" spans="1:9" s="2" customFormat="1" ht="12.75" x14ac:dyDescent="0.2">
      <c r="A12" s="10" t="s">
        <v>29</v>
      </c>
      <c r="B12" s="16">
        <v>28.183425270000001</v>
      </c>
      <c r="C12" s="16">
        <v>26.454722030000003</v>
      </c>
      <c r="D12" s="17">
        <f t="shared" ref="D12:D24" si="4">B12*100/C12-100</f>
        <v>6.534573442274791</v>
      </c>
      <c r="E12" s="16">
        <v>9.3297716600000005</v>
      </c>
      <c r="F12" s="16">
        <v>8.7431426999999999</v>
      </c>
      <c r="G12" s="17">
        <f t="shared" ref="G12:G19" si="5">E12*100/F12-100</f>
        <v>6.7095892189887252</v>
      </c>
      <c r="H12" s="16">
        <f t="shared" ref="H12:H19" si="6">B12*100/$B$5</f>
        <v>2.9515508209096959</v>
      </c>
      <c r="I12" s="16">
        <f t="shared" ref="I12:I19" si="7">C12*100/$C$5</f>
        <v>2.7968648908995841</v>
      </c>
    </row>
    <row r="13" spans="1:9" s="2" customFormat="1" ht="12.75" x14ac:dyDescent="0.2">
      <c r="A13" s="15" t="s">
        <v>10</v>
      </c>
      <c r="B13" s="16">
        <v>130.18707867999998</v>
      </c>
      <c r="C13" s="16">
        <v>120.24567889000002</v>
      </c>
      <c r="D13" s="17">
        <f t="shared" si="4"/>
        <v>8.2675734228206892</v>
      </c>
      <c r="E13" s="16">
        <v>68.479374780000001</v>
      </c>
      <c r="F13" s="16">
        <v>55.04457507</v>
      </c>
      <c r="G13" s="17">
        <f t="shared" si="5"/>
        <v>24.407127665015139</v>
      </c>
      <c r="H13" s="16">
        <f t="shared" si="6"/>
        <v>13.634034020655754</v>
      </c>
      <c r="I13" s="16">
        <f t="shared" si="7"/>
        <v>12.712698972548088</v>
      </c>
    </row>
    <row r="14" spans="1:9" s="2" customFormat="1" ht="12.75" x14ac:dyDescent="0.2">
      <c r="A14" s="14" t="s">
        <v>11</v>
      </c>
      <c r="B14" s="16">
        <v>391.48425824000003</v>
      </c>
      <c r="C14" s="16">
        <v>415.41639115999993</v>
      </c>
      <c r="D14" s="17">
        <f t="shared" si="4"/>
        <v>-5.7609987061830452</v>
      </c>
      <c r="E14" s="16">
        <v>246.83925792830001</v>
      </c>
      <c r="F14" s="16">
        <v>252.4050993848</v>
      </c>
      <c r="G14" s="17">
        <f t="shared" si="5"/>
        <v>-2.2051224282179192</v>
      </c>
      <c r="H14" s="16">
        <f t="shared" si="6"/>
        <v>40.99876692459587</v>
      </c>
      <c r="I14" s="16">
        <f t="shared" si="7"/>
        <v>43.918946425596289</v>
      </c>
    </row>
    <row r="15" spans="1:9" s="1" customFormat="1" ht="12.75" x14ac:dyDescent="0.2">
      <c r="A15" s="13" t="s">
        <v>12</v>
      </c>
      <c r="B15" s="16">
        <v>154.36775494999998</v>
      </c>
      <c r="C15" s="16">
        <v>156.44792443</v>
      </c>
      <c r="D15" s="17">
        <f t="shared" si="4"/>
        <v>-1.3296242104705982</v>
      </c>
      <c r="E15" s="16">
        <v>100.65036725829999</v>
      </c>
      <c r="F15" s="16">
        <v>106.36843733480001</v>
      </c>
      <c r="G15" s="17">
        <f t="shared" si="5"/>
        <v>-5.375720674077499</v>
      </c>
      <c r="H15" s="16">
        <f t="shared" si="6"/>
        <v>16.166391042952856</v>
      </c>
      <c r="I15" s="16">
        <f t="shared" si="7"/>
        <v>16.540098459404536</v>
      </c>
    </row>
    <row r="16" spans="1:9" s="1" customFormat="1" ht="12.75" x14ac:dyDescent="0.2">
      <c r="A16" s="13" t="s">
        <v>13</v>
      </c>
      <c r="B16" s="16">
        <v>237.11650329000003</v>
      </c>
      <c r="C16" s="16">
        <v>258.96846672999993</v>
      </c>
      <c r="D16" s="17">
        <f t="shared" si="4"/>
        <v>-8.4380788579880317</v>
      </c>
      <c r="E16" s="16">
        <v>146.18889067000001</v>
      </c>
      <c r="F16" s="16">
        <v>146.03666204999999</v>
      </c>
      <c r="G16" s="17">
        <f t="shared" si="5"/>
        <v>0.10424000238234044</v>
      </c>
      <c r="H16" s="16">
        <f t="shared" si="6"/>
        <v>24.83237588164301</v>
      </c>
      <c r="I16" s="16">
        <f t="shared" si="7"/>
        <v>27.378847966191756</v>
      </c>
    </row>
    <row r="17" spans="1:9" s="1" customFormat="1" ht="12.75" x14ac:dyDescent="0.2">
      <c r="A17" s="10" t="s">
        <v>21</v>
      </c>
      <c r="B17" s="16">
        <v>3.3142489300000002</v>
      </c>
      <c r="C17" s="16">
        <v>3.2125139400000005</v>
      </c>
      <c r="D17" s="17">
        <f t="shared" si="4"/>
        <v>3.1668341959007762</v>
      </c>
      <c r="E17" s="16">
        <v>1.0207085</v>
      </c>
      <c r="F17" s="16">
        <v>1.3231311099999998</v>
      </c>
      <c r="G17" s="17">
        <f t="shared" si="5"/>
        <v>-22.856586752011282</v>
      </c>
      <c r="H17" s="16">
        <f t="shared" si="6"/>
        <v>0.34708961229255797</v>
      </c>
      <c r="I17" s="16">
        <f t="shared" si="7"/>
        <v>0.33963567789986315</v>
      </c>
    </row>
    <row r="18" spans="1:9" s="1" customFormat="1" ht="12.75" x14ac:dyDescent="0.2">
      <c r="A18" s="11" t="s">
        <v>14</v>
      </c>
      <c r="B18" s="16">
        <v>23.873365940000003</v>
      </c>
      <c r="C18" s="16">
        <v>23.659982979999999</v>
      </c>
      <c r="D18" s="17">
        <f t="shared" si="4"/>
        <v>0.9018728381181802</v>
      </c>
      <c r="E18" s="16">
        <v>7.0544093199999995</v>
      </c>
      <c r="F18" s="16">
        <v>8.2175876199999998</v>
      </c>
      <c r="G18" s="17">
        <f t="shared" si="5"/>
        <v>-14.154741680746454</v>
      </c>
      <c r="H18" s="16">
        <f t="shared" si="6"/>
        <v>2.5001734942803346</v>
      </c>
      <c r="I18" s="16">
        <f t="shared" si="7"/>
        <v>2.5013975063129288</v>
      </c>
    </row>
    <row r="19" spans="1:9" s="1" customFormat="1" ht="12.75" x14ac:dyDescent="0.2">
      <c r="A19" s="10" t="s">
        <v>22</v>
      </c>
      <c r="B19" s="16">
        <v>4.5836224800000007</v>
      </c>
      <c r="C19" s="16">
        <v>4.7250216100000006</v>
      </c>
      <c r="D19" s="17">
        <f t="shared" si="4"/>
        <v>-2.9925604932841736</v>
      </c>
      <c r="E19" s="16">
        <v>1.9272579700000001</v>
      </c>
      <c r="F19" s="16">
        <v>1.9621525800000001</v>
      </c>
      <c r="G19" s="17">
        <f t="shared" si="5"/>
        <v>-1.7783841254587998</v>
      </c>
      <c r="H19" s="16">
        <f t="shared" si="6"/>
        <v>0.48002663139689183</v>
      </c>
      <c r="I19" s="16">
        <f t="shared" si="7"/>
        <v>0.49954208684425278</v>
      </c>
    </row>
    <row r="20" spans="1:9" s="1" customFormat="1" ht="12.75" x14ac:dyDescent="0.2">
      <c r="A20" s="12" t="s">
        <v>15</v>
      </c>
      <c r="B20" s="16">
        <v>5.92275858</v>
      </c>
      <c r="C20" s="16">
        <v>6.1169789100000003</v>
      </c>
      <c r="D20" s="17">
        <f t="shared" si="4"/>
        <v>-3.1751021682041483</v>
      </c>
      <c r="E20" s="16">
        <v>2.5674142799999999</v>
      </c>
      <c r="F20" s="16">
        <v>2.7929196000000003</v>
      </c>
      <c r="G20" s="17">
        <f t="shared" ref="G20:G24" si="8">E20*100/F20-100</f>
        <v>-8.0741787196452179</v>
      </c>
      <c r="H20" s="16">
        <f t="shared" ref="H20:H24" si="9">B20*100/$B$5</f>
        <v>0.6202696365461664</v>
      </c>
      <c r="I20" s="16">
        <f t="shared" ref="I20:I24" si="10">C20*100/$C$5</f>
        <v>0.64670358404639816</v>
      </c>
    </row>
    <row r="21" spans="1:9" s="1" customFormat="1" ht="12.75" x14ac:dyDescent="0.2">
      <c r="A21" s="12" t="s">
        <v>16</v>
      </c>
      <c r="B21" s="16">
        <v>13.59393459</v>
      </c>
      <c r="C21" s="16">
        <v>11.901010379999999</v>
      </c>
      <c r="D21" s="17">
        <f t="shared" si="4"/>
        <v>14.225046075457669</v>
      </c>
      <c r="E21" s="16">
        <v>3.2227079700000001</v>
      </c>
      <c r="F21" s="16">
        <v>2.4191707200000003</v>
      </c>
      <c r="G21" s="17">
        <f t="shared" si="8"/>
        <v>33.215400771715679</v>
      </c>
      <c r="H21" s="16">
        <f t="shared" si="9"/>
        <v>1.4236448697815502</v>
      </c>
      <c r="I21" s="16">
        <f t="shared" si="10"/>
        <v>1.2582070626297754</v>
      </c>
    </row>
    <row r="22" spans="1:9" s="1" customFormat="1" ht="12.75" x14ac:dyDescent="0.2">
      <c r="A22" s="12" t="s">
        <v>20</v>
      </c>
      <c r="B22" s="16">
        <v>7.1343400481999995</v>
      </c>
      <c r="C22" s="16">
        <v>7.3261632400000005</v>
      </c>
      <c r="D22" s="17">
        <f t="shared" si="4"/>
        <v>-2.6183308440722328</v>
      </c>
      <c r="E22" s="16">
        <v>1.6520451199999999</v>
      </c>
      <c r="F22" s="16">
        <v>1.9577146500000002</v>
      </c>
      <c r="G22" s="17">
        <f t="shared" si="8"/>
        <v>-15.613589549426948</v>
      </c>
      <c r="H22" s="16">
        <f t="shared" si="9"/>
        <v>0.74715429456079119</v>
      </c>
      <c r="I22" s="16">
        <f t="shared" si="10"/>
        <v>0.77454182764494328</v>
      </c>
    </row>
    <row r="23" spans="1:9" s="1" customFormat="1" ht="12.75" x14ac:dyDescent="0.2">
      <c r="A23" s="12" t="s">
        <v>27</v>
      </c>
      <c r="B23" s="16">
        <v>3.9370266999999997</v>
      </c>
      <c r="C23" s="16">
        <v>3.7966763699999997</v>
      </c>
      <c r="D23" s="17">
        <f t="shared" si="4"/>
        <v>3.6966629842089986</v>
      </c>
      <c r="E23" s="16">
        <v>0.79203557000000002</v>
      </c>
      <c r="F23" s="16">
        <v>0.54516952000000007</v>
      </c>
      <c r="G23" s="17">
        <f t="shared" si="8"/>
        <v>45.282438020379402</v>
      </c>
      <c r="H23" s="16">
        <f t="shared" si="9"/>
        <v>0.41231093371385619</v>
      </c>
      <c r="I23" s="16">
        <f t="shared" si="10"/>
        <v>0.40139491276148087</v>
      </c>
    </row>
    <row r="24" spans="1:9" s="1" customFormat="1" ht="12.75" x14ac:dyDescent="0.2">
      <c r="A24" s="12" t="s">
        <v>17</v>
      </c>
      <c r="B24" s="16">
        <v>1.2775151599999999</v>
      </c>
      <c r="C24" s="16">
        <v>1.34745878</v>
      </c>
      <c r="D24" s="17">
        <f t="shared" si="4"/>
        <v>-5.1907799361402454</v>
      </c>
      <c r="E24" s="16">
        <v>0.6023623199999999</v>
      </c>
      <c r="F24" s="16">
        <v>0.57921534999999991</v>
      </c>
      <c r="G24" s="17">
        <f t="shared" si="8"/>
        <v>3.9962632205793511</v>
      </c>
      <c r="H24" s="16">
        <f t="shared" si="9"/>
        <v>0.13378966123171232</v>
      </c>
      <c r="I24" s="16">
        <f t="shared" si="10"/>
        <v>0.14245699310099258</v>
      </c>
    </row>
    <row r="25" spans="1:9" s="1" customFormat="1" ht="12.75" x14ac:dyDescent="0.2"/>
    <row r="26" spans="1:9" s="1" customFormat="1" x14ac:dyDescent="0.25">
      <c r="A26" s="7" t="s">
        <v>23</v>
      </c>
    </row>
    <row r="27" spans="1:9" s="1" customFormat="1" ht="12.75" x14ac:dyDescent="0.2"/>
    <row r="28" spans="1:9" s="1" customFormat="1" ht="12.75" x14ac:dyDescent="0.2">
      <c r="A28" s="5" t="s">
        <v>18</v>
      </c>
    </row>
    <row r="29" spans="1:9" s="1" customFormat="1" ht="12.75" x14ac:dyDescent="0.2">
      <c r="A29" s="6" t="s">
        <v>19</v>
      </c>
    </row>
    <row r="30" spans="1:9" s="1" customFormat="1" ht="12.75" x14ac:dyDescent="0.2"/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2012-02-14T11:50:52Z</dcterms:created>
  <dcterms:modified xsi:type="dcterms:W3CDTF">2021-02-21T08:43:51Z</dcterms:modified>
</cp:coreProperties>
</file>