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Lithuania 2019 face vlad\"/>
    </mc:Choice>
  </mc:AlternateContent>
  <xr:revisionPtr revIDLastSave="0" documentId="13_ncr:1_{05FF611C-5CB3-47D5-BD78-5E0636F3A36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4" i="1" l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G13" i="1" l="1"/>
  <c r="H13" i="1"/>
  <c r="I13" i="1"/>
  <c r="G14" i="1"/>
  <c r="H14" i="1"/>
  <c r="I14" i="1"/>
  <c r="G15" i="1"/>
  <c r="H15" i="1"/>
  <c r="I15" i="1"/>
  <c r="G16" i="1"/>
  <c r="H16" i="1"/>
  <c r="I16" i="1"/>
  <c r="G17" i="1"/>
  <c r="H17" i="1"/>
  <c r="I17" i="1"/>
  <c r="G18" i="1"/>
  <c r="H18" i="1"/>
  <c r="I18" i="1"/>
  <c r="G19" i="1"/>
  <c r="H19" i="1"/>
  <c r="I19" i="1"/>
  <c r="G20" i="1"/>
  <c r="H20" i="1"/>
  <c r="I20" i="1"/>
  <c r="G21" i="1"/>
  <c r="H21" i="1"/>
  <c r="I21" i="1"/>
  <c r="G22" i="1"/>
  <c r="H22" i="1"/>
  <c r="I22" i="1"/>
  <c r="G23" i="1"/>
  <c r="H23" i="1"/>
  <c r="I23" i="1"/>
  <c r="G24" i="1"/>
  <c r="H24" i="1"/>
  <c r="I24" i="1"/>
  <c r="G11" i="1"/>
  <c r="H11" i="1"/>
  <c r="I11" i="1"/>
  <c r="G12" i="1"/>
  <c r="H12" i="1"/>
  <c r="I12" i="1"/>
  <c r="G6" i="1"/>
  <c r="H6" i="1"/>
  <c r="I6" i="1"/>
  <c r="G7" i="1"/>
  <c r="H7" i="1"/>
  <c r="I7" i="1"/>
  <c r="G8" i="1"/>
  <c r="H8" i="1"/>
  <c r="I8" i="1"/>
  <c r="G9" i="1"/>
  <c r="H9" i="1"/>
  <c r="I9" i="1"/>
  <c r="G10" i="1"/>
  <c r="H10" i="1"/>
  <c r="I10" i="1"/>
  <c r="I5" i="1"/>
  <c r="H5" i="1"/>
  <c r="G5" i="1"/>
</calcChain>
</file>

<file path=xl/sharedStrings.xml><?xml version="1.0" encoding="utf-8"?>
<sst xmlns="http://schemas.openxmlformats.org/spreadsheetml/2006/main" count="38" uniqueCount="31">
  <si>
    <t>Business line</t>
  </si>
  <si>
    <t>GROSS WRITTEN PREMIUMS</t>
  </si>
  <si>
    <t>PAID CLAIMS</t>
  </si>
  <si>
    <t>Weight in all GWP</t>
  </si>
  <si>
    <t>Change</t>
  </si>
  <si>
    <t>%</t>
  </si>
  <si>
    <t>EUR m</t>
  </si>
  <si>
    <t>TOTAL MARKET</t>
  </si>
  <si>
    <t>TOTAL LIFE</t>
  </si>
  <si>
    <t>TOTAL NON-LIFE</t>
  </si>
  <si>
    <t>Property insurance</t>
  </si>
  <si>
    <t>Overall motor insurance</t>
  </si>
  <si>
    <t>Motor Hull</t>
  </si>
  <si>
    <t>MTPL</t>
  </si>
  <si>
    <t>GTPL</t>
  </si>
  <si>
    <t>Credit insurance</t>
  </si>
  <si>
    <t>Suretyship insurance</t>
  </si>
  <si>
    <t>Other non-life insurance</t>
  </si>
  <si>
    <t>Sources:</t>
  </si>
  <si>
    <t>Bank of Lithuania</t>
  </si>
  <si>
    <t>Financial loss insurance</t>
  </si>
  <si>
    <t>Goods in transit</t>
  </si>
  <si>
    <t>Carrier TPL insurance</t>
  </si>
  <si>
    <r>
      <t xml:space="preserve">Lithuania joined the </t>
    </r>
    <r>
      <rPr>
        <b/>
        <i/>
        <sz val="11"/>
        <color theme="1"/>
        <rFont val="Calibri"/>
        <family val="2"/>
        <charset val="238"/>
        <scheme val="minor"/>
      </rPr>
      <t>Eurozone</t>
    </r>
    <r>
      <rPr>
        <b/>
        <sz val="11"/>
        <color theme="1"/>
        <rFont val="Calibri"/>
        <family val="2"/>
        <charset val="238"/>
        <scheme val="minor"/>
      </rPr>
      <t xml:space="preserve"> by adopting the euro on 1 January 2015. </t>
    </r>
  </si>
  <si>
    <t>Index-linked and unit-linked</t>
  </si>
  <si>
    <t>Insurance with profit participation</t>
  </si>
  <si>
    <t>Other life insurance</t>
  </si>
  <si>
    <t>Assistance</t>
  </si>
  <si>
    <t>Medical expense insurance</t>
  </si>
  <si>
    <t>Income protection insurance</t>
  </si>
  <si>
    <t>Market porfolio at December 31st,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</si>
</sst>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0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23">
    <xf numFmtId="0" fontId="0" fillId="0" borderId="0" xfId="0"/>
    <xf numFmtId="0" fontId="3" fillId="0" borderId="0" xfId="0" applyFont="1"/>
    <xf numFmtId="0" fontId="2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0" xfId="2" applyFont="1" applyFill="1"/>
    <xf numFmtId="0" fontId="6" fillId="3" borderId="0" xfId="2" applyFont="1" applyFill="1"/>
    <xf numFmtId="0" fontId="7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 indent="2"/>
    </xf>
    <xf numFmtId="0" fontId="6" fillId="0" borderId="1" xfId="2" applyFont="1" applyBorder="1" applyAlignment="1">
      <alignment horizontal="left" indent="2"/>
    </xf>
    <xf numFmtId="0" fontId="3" fillId="0" borderId="1" xfId="0" applyFont="1" applyBorder="1" applyAlignment="1">
      <alignment horizontal="left" indent="2"/>
    </xf>
    <xf numFmtId="0" fontId="3" fillId="0" borderId="1" xfId="0" applyFont="1" applyBorder="1" applyAlignment="1">
      <alignment horizontal="left" wrapText="1" indent="6"/>
    </xf>
    <xf numFmtId="0" fontId="2" fillId="0" borderId="1" xfId="0" applyFont="1" applyBorder="1" applyAlignment="1">
      <alignment horizontal="left" indent="2"/>
    </xf>
    <xf numFmtId="0" fontId="2" fillId="0" borderId="1" xfId="0" applyFont="1" applyBorder="1" applyAlignment="1">
      <alignment horizontal="left" wrapText="1" indent="2"/>
    </xf>
    <xf numFmtId="164" fontId="9" fillId="0" borderId="1" xfId="1" applyFont="1" applyBorder="1"/>
    <xf numFmtId="164" fontId="9" fillId="0" borderId="4" xfId="1" applyFont="1" applyBorder="1"/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view="pageBreakPreview" topLeftCell="A3" zoomScale="60" zoomScaleNormal="100" workbookViewId="0">
      <selection activeCell="O28" sqref="O28"/>
    </sheetView>
  </sheetViews>
  <sheetFormatPr defaultRowHeight="15" x14ac:dyDescent="0.25"/>
  <cols>
    <col min="1" max="1" width="37.7109375" customWidth="1"/>
    <col min="2" max="3" width="12.42578125" bestFit="1" customWidth="1"/>
    <col min="4" max="4" width="11.28515625" bestFit="1" customWidth="1"/>
    <col min="5" max="5" width="12.5703125" bestFit="1" customWidth="1"/>
    <col min="6" max="6" width="12.28515625" customWidth="1"/>
    <col min="7" max="7" width="10" bestFit="1" customWidth="1"/>
    <col min="8" max="9" width="11.140625" bestFit="1" customWidth="1"/>
    <col min="10" max="10" width="11" customWidth="1"/>
  </cols>
  <sheetData>
    <row r="1" spans="1:9" s="1" customFormat="1" ht="12.75" x14ac:dyDescent="0.2">
      <c r="A1" s="2" t="s">
        <v>30</v>
      </c>
    </row>
    <row r="2" spans="1:9" s="1" customFormat="1" ht="12.75" x14ac:dyDescent="0.2">
      <c r="A2" s="18" t="s">
        <v>0</v>
      </c>
      <c r="B2" s="19" t="s">
        <v>1</v>
      </c>
      <c r="C2" s="19"/>
      <c r="D2" s="19"/>
      <c r="E2" s="20" t="s">
        <v>2</v>
      </c>
      <c r="F2" s="21"/>
      <c r="G2" s="21"/>
      <c r="H2" s="22" t="s">
        <v>3</v>
      </c>
      <c r="I2" s="22"/>
    </row>
    <row r="3" spans="1:9" s="1" customFormat="1" ht="12.75" x14ac:dyDescent="0.2">
      <c r="A3" s="18"/>
      <c r="B3" s="3">
        <v>2019</v>
      </c>
      <c r="C3" s="3">
        <v>2018</v>
      </c>
      <c r="D3" s="3" t="s">
        <v>4</v>
      </c>
      <c r="E3" s="3">
        <v>2019</v>
      </c>
      <c r="F3" s="3">
        <v>2018</v>
      </c>
      <c r="G3" s="3" t="s">
        <v>4</v>
      </c>
      <c r="H3" s="3">
        <v>2019</v>
      </c>
      <c r="I3" s="3">
        <v>2018</v>
      </c>
    </row>
    <row r="4" spans="1:9" s="1" customFormat="1" ht="12.75" x14ac:dyDescent="0.2">
      <c r="A4" s="18"/>
      <c r="B4" s="4" t="s">
        <v>6</v>
      </c>
      <c r="C4" s="4" t="s">
        <v>6</v>
      </c>
      <c r="D4" s="4" t="s">
        <v>5</v>
      </c>
      <c r="E4" s="4" t="s">
        <v>6</v>
      </c>
      <c r="F4" s="4" t="s">
        <v>6</v>
      </c>
      <c r="G4" s="4" t="s">
        <v>5</v>
      </c>
      <c r="H4" s="4" t="s">
        <v>5</v>
      </c>
      <c r="I4" s="4" t="s">
        <v>5</v>
      </c>
    </row>
    <row r="5" spans="1:9" s="2" customFormat="1" ht="12.75" x14ac:dyDescent="0.2">
      <c r="A5" s="8" t="s">
        <v>7</v>
      </c>
      <c r="B5" s="16">
        <v>945.2066893299999</v>
      </c>
      <c r="C5" s="16">
        <v>878.13143777999994</v>
      </c>
      <c r="D5" s="17">
        <f>B5*100/C5-100</f>
        <v>7.6384068106675045</v>
      </c>
      <c r="E5" s="16">
        <v>499.35924345310002</v>
      </c>
      <c r="F5" s="16">
        <v>452.59104731679997</v>
      </c>
      <c r="G5" s="17">
        <f>E5*100/F5-100</f>
        <v>10.333433772843435</v>
      </c>
      <c r="H5" s="16">
        <f>B5*100/$B$5</f>
        <v>100</v>
      </c>
      <c r="I5" s="16">
        <f>C5*100/$C$5</f>
        <v>100</v>
      </c>
    </row>
    <row r="6" spans="1:9" s="2" customFormat="1" ht="12.75" x14ac:dyDescent="0.2">
      <c r="A6" s="8" t="s">
        <v>8</v>
      </c>
      <c r="B6" s="16">
        <v>270.42937138000002</v>
      </c>
      <c r="C6" s="16">
        <v>248.33617946999996</v>
      </c>
      <c r="D6" s="17">
        <f t="shared" ref="D6:D10" si="0">B6*100/C6-100</f>
        <v>8.8964853841077201</v>
      </c>
      <c r="E6" s="16">
        <v>130.5742079083</v>
      </c>
      <c r="F6" s="16">
        <v>128.92931297379999</v>
      </c>
      <c r="G6" s="17">
        <f t="shared" ref="G6:G10" si="1">E6*100/F6-100</f>
        <v>1.2758114478080387</v>
      </c>
      <c r="H6" s="16">
        <f t="shared" ref="H6:H10" si="2">B6*100/$B$5</f>
        <v>28.610607016724682</v>
      </c>
      <c r="I6" s="16">
        <f t="shared" ref="I6:I10" si="3">C6*100/$C$5</f>
        <v>28.280069336524097</v>
      </c>
    </row>
    <row r="7" spans="1:9" s="1" customFormat="1" ht="12.75" x14ac:dyDescent="0.2">
      <c r="A7" s="10" t="s">
        <v>24</v>
      </c>
      <c r="B7" s="16">
        <v>170.23017731429999</v>
      </c>
      <c r="C7" s="16">
        <v>151.23510469239997</v>
      </c>
      <c r="D7" s="17">
        <f t="shared" si="0"/>
        <v>12.559962622788177</v>
      </c>
      <c r="E7" s="16">
        <v>88.604425090000007</v>
      </c>
      <c r="F7" s="16">
        <v>86.959798129999996</v>
      </c>
      <c r="G7" s="17">
        <f t="shared" si="1"/>
        <v>1.8912497445559637</v>
      </c>
      <c r="H7" s="16">
        <f t="shared" si="2"/>
        <v>18.009836286174181</v>
      </c>
      <c r="I7" s="16">
        <f t="shared" si="3"/>
        <v>17.22237676340762</v>
      </c>
    </row>
    <row r="8" spans="1:9" s="1" customFormat="1" ht="12.75" x14ac:dyDescent="0.2">
      <c r="A8" s="10" t="s">
        <v>25</v>
      </c>
      <c r="B8" s="16">
        <v>48.119014589999999</v>
      </c>
      <c r="C8" s="16">
        <v>49.30087967</v>
      </c>
      <c r="D8" s="17">
        <f t="shared" si="0"/>
        <v>-2.3972494769077741</v>
      </c>
      <c r="E8" s="16">
        <v>28.817892758300001</v>
      </c>
      <c r="F8" s="16">
        <v>30.053286824300002</v>
      </c>
      <c r="G8" s="17">
        <f t="shared" si="1"/>
        <v>-4.1106787195106591</v>
      </c>
      <c r="H8" s="16">
        <f t="shared" si="2"/>
        <v>5.0908457518544088</v>
      </c>
      <c r="I8" s="16">
        <f t="shared" si="3"/>
        <v>5.6142938914289795</v>
      </c>
    </row>
    <row r="9" spans="1:9" s="1" customFormat="1" ht="12.75" x14ac:dyDescent="0.2">
      <c r="A9" s="10" t="s">
        <v>26</v>
      </c>
      <c r="B9" s="16">
        <v>52.080179475699993</v>
      </c>
      <c r="C9" s="16">
        <v>47.800195107599997</v>
      </c>
      <c r="D9" s="17">
        <f t="shared" si="0"/>
        <v>8.9539056450827985</v>
      </c>
      <c r="E9" s="16">
        <v>13.151890059999999</v>
      </c>
      <c r="F9" s="16">
        <v>11.9162280195</v>
      </c>
      <c r="G9" s="17">
        <f t="shared" si="1"/>
        <v>10.369573647616789</v>
      </c>
      <c r="H9" s="16">
        <f t="shared" si="2"/>
        <v>5.5099249786960875</v>
      </c>
      <c r="I9" s="16">
        <f t="shared" si="3"/>
        <v>5.4433986816874986</v>
      </c>
    </row>
    <row r="10" spans="1:9" s="2" customFormat="1" ht="12.75" x14ac:dyDescent="0.2">
      <c r="A10" s="9" t="s">
        <v>9</v>
      </c>
      <c r="B10" s="16">
        <v>674.77731795</v>
      </c>
      <c r="C10" s="16">
        <v>629.79525830999989</v>
      </c>
      <c r="D10" s="17">
        <f t="shared" si="0"/>
        <v>7.1423306299106599</v>
      </c>
      <c r="E10" s="16">
        <v>368.7850355448</v>
      </c>
      <c r="F10" s="16">
        <v>323.66173434299998</v>
      </c>
      <c r="G10" s="17">
        <f t="shared" si="1"/>
        <v>13.941500157068504</v>
      </c>
      <c r="H10" s="16">
        <f t="shared" si="2"/>
        <v>71.389392983275329</v>
      </c>
      <c r="I10" s="16">
        <f t="shared" si="3"/>
        <v>71.719930663475893</v>
      </c>
    </row>
    <row r="11" spans="1:9" s="2" customFormat="1" ht="12.75" x14ac:dyDescent="0.2">
      <c r="A11" s="10" t="s">
        <v>28</v>
      </c>
      <c r="B11" s="16">
        <v>51.238605509999992</v>
      </c>
      <c r="C11" s="16">
        <v>41.734506029999999</v>
      </c>
      <c r="D11" s="17">
        <f>B11*100/C11-100</f>
        <v>22.772761400765503</v>
      </c>
      <c r="E11" s="16">
        <v>32.793291230000001</v>
      </c>
      <c r="F11" s="16">
        <v>27.109049429999999</v>
      </c>
      <c r="G11" s="17">
        <f>E11*100/F11-100</f>
        <v>20.968060184764667</v>
      </c>
      <c r="H11" s="16">
        <f>B11*100/$B$5</f>
        <v>5.4208890064373065</v>
      </c>
      <c r="I11" s="16">
        <f>C11*100/$C$5</f>
        <v>4.7526491177116741</v>
      </c>
    </row>
    <row r="12" spans="1:9" s="2" customFormat="1" ht="12.75" x14ac:dyDescent="0.2">
      <c r="A12" s="10" t="s">
        <v>29</v>
      </c>
      <c r="B12" s="16">
        <v>26.451898179999997</v>
      </c>
      <c r="C12" s="16">
        <v>23.723929910000003</v>
      </c>
      <c r="D12" s="17">
        <f t="shared" ref="D12:D24" si="4">B12*100/C12-100</f>
        <v>11.498804288955995</v>
      </c>
      <c r="E12" s="16">
        <v>8.7431417199999988</v>
      </c>
      <c r="F12" s="16">
        <v>7.8374073300000004</v>
      </c>
      <c r="G12" s="17">
        <f t="shared" ref="G12:G19" si="5">E12*100/F12-100</f>
        <v>11.556556292959684</v>
      </c>
      <c r="H12" s="16">
        <f t="shared" ref="H12:H19" si="6">B12*100/$B$5</f>
        <v>2.79853057311202</v>
      </c>
      <c r="I12" s="16">
        <f t="shared" ref="I12:I19" si="7">C12*100/$C$5</f>
        <v>2.7016376921860763</v>
      </c>
    </row>
    <row r="13" spans="1:9" s="2" customFormat="1" ht="12.75" x14ac:dyDescent="0.2">
      <c r="A13" s="15" t="s">
        <v>10</v>
      </c>
      <c r="B13" s="16">
        <v>120.24296306999999</v>
      </c>
      <c r="C13" s="16">
        <v>109.01404001</v>
      </c>
      <c r="D13" s="17">
        <f t="shared" si="4"/>
        <v>10.300437502334503</v>
      </c>
      <c r="E13" s="16">
        <v>55.049187720000006</v>
      </c>
      <c r="F13" s="16">
        <v>52.720797700000006</v>
      </c>
      <c r="G13" s="17">
        <f t="shared" si="5"/>
        <v>4.4164544574028781</v>
      </c>
      <c r="H13" s="16">
        <f t="shared" si="6"/>
        <v>12.721340678961232</v>
      </c>
      <c r="I13" s="16">
        <f t="shared" si="7"/>
        <v>12.414319237402308</v>
      </c>
    </row>
    <row r="14" spans="1:9" s="2" customFormat="1" ht="12.75" x14ac:dyDescent="0.2">
      <c r="A14" s="14" t="s">
        <v>11</v>
      </c>
      <c r="B14" s="16">
        <v>415.06932892999998</v>
      </c>
      <c r="C14" s="16">
        <v>398.46920781</v>
      </c>
      <c r="D14" s="17">
        <f t="shared" si="4"/>
        <v>4.1659733787799524</v>
      </c>
      <c r="E14" s="16">
        <v>252.40696535479998</v>
      </c>
      <c r="F14" s="16">
        <v>219.62658207300001</v>
      </c>
      <c r="G14" s="17">
        <f t="shared" si="5"/>
        <v>14.925508093052386</v>
      </c>
      <c r="H14" s="16">
        <f t="shared" si="6"/>
        <v>43.91307569185927</v>
      </c>
      <c r="I14" s="16">
        <f t="shared" si="7"/>
        <v>45.376943663168262</v>
      </c>
    </row>
    <row r="15" spans="1:9" s="1" customFormat="1" ht="12.75" x14ac:dyDescent="0.2">
      <c r="A15" s="13" t="s">
        <v>12</v>
      </c>
      <c r="B15" s="16">
        <v>156.10086220000002</v>
      </c>
      <c r="C15" s="16">
        <v>148.90362777000001</v>
      </c>
      <c r="D15" s="17">
        <f t="shared" si="4"/>
        <v>4.8334849444481165</v>
      </c>
      <c r="E15" s="16">
        <v>106.3684361848</v>
      </c>
      <c r="F15" s="16">
        <v>92.40435523299999</v>
      </c>
      <c r="G15" s="17">
        <f t="shared" si="5"/>
        <v>15.111929428639186</v>
      </c>
      <c r="H15" s="16">
        <f t="shared" si="6"/>
        <v>16.514997615034922</v>
      </c>
      <c r="I15" s="16">
        <f t="shared" si="7"/>
        <v>16.95687244115102</v>
      </c>
    </row>
    <row r="16" spans="1:9" s="1" customFormat="1" ht="12.75" x14ac:dyDescent="0.2">
      <c r="A16" s="13" t="s">
        <v>13</v>
      </c>
      <c r="B16" s="16">
        <v>258.96846672999993</v>
      </c>
      <c r="C16" s="16">
        <v>249.56558003999999</v>
      </c>
      <c r="D16" s="17">
        <f t="shared" si="4"/>
        <v>3.7677017353486235</v>
      </c>
      <c r="E16" s="16">
        <v>146.03852916999998</v>
      </c>
      <c r="F16" s="16">
        <v>127.22222684</v>
      </c>
      <c r="G16" s="17">
        <f t="shared" si="5"/>
        <v>14.790106098098846</v>
      </c>
      <c r="H16" s="16">
        <f t="shared" si="6"/>
        <v>27.398078076824348</v>
      </c>
      <c r="I16" s="16">
        <f t="shared" si="7"/>
        <v>28.420071222017238</v>
      </c>
    </row>
    <row r="17" spans="1:9" s="1" customFormat="1" ht="12.75" x14ac:dyDescent="0.2">
      <c r="A17" s="10" t="s">
        <v>21</v>
      </c>
      <c r="B17" s="16">
        <v>3.2125139400000005</v>
      </c>
      <c r="C17" s="16">
        <v>2.9330657199999997</v>
      </c>
      <c r="D17" s="17">
        <f t="shared" si="4"/>
        <v>9.527513075977069</v>
      </c>
      <c r="E17" s="16">
        <v>1.32313141</v>
      </c>
      <c r="F17" s="16">
        <v>0.86388986000000012</v>
      </c>
      <c r="G17" s="17">
        <f t="shared" si="5"/>
        <v>53.159733811437462</v>
      </c>
      <c r="H17" s="16">
        <f t="shared" si="6"/>
        <v>0.33987422817301033</v>
      </c>
      <c r="I17" s="16">
        <f t="shared" si="7"/>
        <v>0.33401215282931557</v>
      </c>
    </row>
    <row r="18" spans="1:9" s="1" customFormat="1" ht="12.75" x14ac:dyDescent="0.2">
      <c r="A18" s="11" t="s">
        <v>14</v>
      </c>
      <c r="B18" s="16">
        <v>23.356326900000003</v>
      </c>
      <c r="C18" s="16">
        <v>21.789675199999998</v>
      </c>
      <c r="D18" s="17">
        <f t="shared" si="4"/>
        <v>7.1898809212172523</v>
      </c>
      <c r="E18" s="16">
        <v>8.2129751200000012</v>
      </c>
      <c r="F18" s="16">
        <v>6.2386097199999995</v>
      </c>
      <c r="G18" s="17">
        <f t="shared" si="5"/>
        <v>31.647522262379994</v>
      </c>
      <c r="H18" s="16">
        <f t="shared" si="6"/>
        <v>2.4710285235661944</v>
      </c>
      <c r="I18" s="16">
        <f t="shared" si="7"/>
        <v>2.4813683080389852</v>
      </c>
    </row>
    <row r="19" spans="1:9" s="1" customFormat="1" ht="12.75" x14ac:dyDescent="0.2">
      <c r="A19" s="10" t="s">
        <v>22</v>
      </c>
      <c r="B19" s="16">
        <v>4.7250216099999998</v>
      </c>
      <c r="C19" s="16">
        <v>4.543383930000001</v>
      </c>
      <c r="D19" s="17">
        <f t="shared" si="4"/>
        <v>3.9978501222545617</v>
      </c>
      <c r="E19" s="16">
        <v>1.9621529499999999</v>
      </c>
      <c r="F19" s="16">
        <v>1.9191230100000001</v>
      </c>
      <c r="G19" s="17">
        <f t="shared" si="5"/>
        <v>2.2421668530773218</v>
      </c>
      <c r="H19" s="16">
        <f t="shared" si="6"/>
        <v>0.49989295075231466</v>
      </c>
      <c r="I19" s="16">
        <f t="shared" si="7"/>
        <v>0.51739224158585062</v>
      </c>
    </row>
    <row r="20" spans="1:9" s="1" customFormat="1" ht="12.75" x14ac:dyDescent="0.2">
      <c r="A20" s="12" t="s">
        <v>15</v>
      </c>
      <c r="B20" s="16">
        <v>6.1169789100000003</v>
      </c>
      <c r="C20" s="16">
        <v>5.4462994</v>
      </c>
      <c r="D20" s="17">
        <f t="shared" si="4"/>
        <v>12.314407650817003</v>
      </c>
      <c r="E20" s="16">
        <v>2.7929196000000003</v>
      </c>
      <c r="F20" s="16">
        <v>2.4844759700000001</v>
      </c>
      <c r="G20" s="17">
        <f t="shared" ref="G20:G24" si="8">E20*100/F20-100</f>
        <v>12.414836517819097</v>
      </c>
      <c r="H20" s="16">
        <f t="shared" ref="H20:H24" si="9">B20*100/$B$5</f>
        <v>0.64715780993212801</v>
      </c>
      <c r="I20" s="16">
        <f t="shared" ref="I20:I24" si="10">C20*100/$C$5</f>
        <v>0.62021460178771926</v>
      </c>
    </row>
    <row r="21" spans="1:9" s="1" customFormat="1" ht="12.75" x14ac:dyDescent="0.2">
      <c r="A21" s="12" t="s">
        <v>16</v>
      </c>
      <c r="B21" s="16">
        <v>11.901010339999999</v>
      </c>
      <c r="C21" s="16">
        <v>10.93224116</v>
      </c>
      <c r="D21" s="17">
        <f t="shared" si="4"/>
        <v>8.8615789372139773</v>
      </c>
      <c r="E21" s="16">
        <v>2.4191709500000003</v>
      </c>
      <c r="F21" s="16">
        <v>2.2000501299999997</v>
      </c>
      <c r="G21" s="17">
        <f t="shared" si="8"/>
        <v>9.9598103248674903</v>
      </c>
      <c r="H21" s="16">
        <f t="shared" si="9"/>
        <v>1.2590907866337582</v>
      </c>
      <c r="I21" s="16">
        <f t="shared" si="10"/>
        <v>1.2449436029346301</v>
      </c>
    </row>
    <row r="22" spans="1:9" s="1" customFormat="1" ht="12.75" x14ac:dyDescent="0.2">
      <c r="A22" s="12" t="s">
        <v>20</v>
      </c>
      <c r="B22" s="16">
        <v>7.3261629800000003</v>
      </c>
      <c r="C22" s="16">
        <v>6.5868518399999987</v>
      </c>
      <c r="D22" s="17">
        <f t="shared" si="4"/>
        <v>11.224043867365964</v>
      </c>
      <c r="E22" s="16">
        <v>1.9577147800000001</v>
      </c>
      <c r="F22" s="16">
        <v>1.6989481400000002</v>
      </c>
      <c r="G22" s="17">
        <f t="shared" si="8"/>
        <v>15.230991100175657</v>
      </c>
      <c r="H22" s="16">
        <f t="shared" si="9"/>
        <v>0.77508581590689718</v>
      </c>
      <c r="I22" s="16">
        <f t="shared" si="10"/>
        <v>0.75009862494528023</v>
      </c>
    </row>
    <row r="23" spans="1:9" s="1" customFormat="1" ht="12.75" x14ac:dyDescent="0.2">
      <c r="A23" s="12" t="s">
        <v>27</v>
      </c>
      <c r="B23" s="16">
        <v>3.7890487999999998</v>
      </c>
      <c r="C23" s="16">
        <v>2.9981633600000004</v>
      </c>
      <c r="D23" s="17">
        <f t="shared" si="4"/>
        <v>26.37899757403477</v>
      </c>
      <c r="E23" s="16">
        <v>0.54516955</v>
      </c>
      <c r="F23" s="16">
        <v>0.46130763000000002</v>
      </c>
      <c r="G23" s="17">
        <f t="shared" si="8"/>
        <v>18.179174708209359</v>
      </c>
      <c r="H23" s="16">
        <f t="shared" si="9"/>
        <v>0.40086986717009254</v>
      </c>
      <c r="I23" s="16">
        <f t="shared" si="10"/>
        <v>0.34142535285829684</v>
      </c>
    </row>
    <row r="24" spans="1:9" s="1" customFormat="1" ht="12.75" x14ac:dyDescent="0.2">
      <c r="A24" s="12" t="s">
        <v>17</v>
      </c>
      <c r="B24" s="16">
        <v>1.34745878</v>
      </c>
      <c r="C24" s="16">
        <v>1.6238939400000001</v>
      </c>
      <c r="D24" s="17">
        <f t="shared" si="4"/>
        <v>-17.022981192971258</v>
      </c>
      <c r="E24" s="16">
        <v>0.57921515999999995</v>
      </c>
      <c r="F24" s="16">
        <v>0.50149334999999995</v>
      </c>
      <c r="G24" s="17">
        <f t="shared" si="8"/>
        <v>15.498073902674889</v>
      </c>
      <c r="H24" s="16">
        <f t="shared" si="9"/>
        <v>0.14255705077109987</v>
      </c>
      <c r="I24" s="16">
        <f t="shared" si="10"/>
        <v>0.18492606802751066</v>
      </c>
    </row>
    <row r="25" spans="1:9" s="1" customFormat="1" ht="12.75" x14ac:dyDescent="0.2"/>
    <row r="26" spans="1:9" s="1" customFormat="1" x14ac:dyDescent="0.25">
      <c r="A26" s="7" t="s">
        <v>23</v>
      </c>
    </row>
    <row r="27" spans="1:9" s="1" customFormat="1" ht="12.75" x14ac:dyDescent="0.2"/>
    <row r="28" spans="1:9" s="1" customFormat="1" ht="12.75" x14ac:dyDescent="0.2">
      <c r="A28" s="5" t="s">
        <v>18</v>
      </c>
    </row>
    <row r="29" spans="1:9" s="1" customFormat="1" ht="12.75" x14ac:dyDescent="0.2">
      <c r="A29" s="6" t="s">
        <v>19</v>
      </c>
    </row>
    <row r="30" spans="1:9" s="1" customFormat="1" ht="12.75" x14ac:dyDescent="0.2"/>
  </sheetData>
  <mergeCells count="4">
    <mergeCell ref="A2:A4"/>
    <mergeCell ref="B2:D2"/>
    <mergeCell ref="E2:G2"/>
    <mergeCell ref="H2:I2"/>
  </mergeCells>
  <pageMargins left="0.7" right="0.7" top="0.75" bottom="0.75" header="0.3" footer="0.3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4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2012-02-14T11:50:52Z</dcterms:created>
  <dcterms:modified xsi:type="dcterms:W3CDTF">2020-02-24T19:08:29Z</dcterms:modified>
</cp:coreProperties>
</file>