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Lithuania FY2017\"/>
    </mc:Choice>
  </mc:AlternateContent>
  <xr:revisionPtr revIDLastSave="0" documentId="13_ncr:1_{80DAA0CA-0939-4043-BA9A-CFE59EDE5369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1" l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I14" i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12" i="1"/>
  <c r="J12" i="1"/>
  <c r="K12" i="1"/>
  <c r="I13" i="1"/>
  <c r="J13" i="1"/>
  <c r="K13" i="1"/>
  <c r="I7" i="1"/>
  <c r="J7" i="1"/>
  <c r="K7" i="1"/>
  <c r="I8" i="1"/>
  <c r="J8" i="1"/>
  <c r="K8" i="1"/>
  <c r="I9" i="1"/>
  <c r="J9" i="1"/>
  <c r="K9" i="1"/>
  <c r="I10" i="1"/>
  <c r="J10" i="1"/>
  <c r="K10" i="1"/>
  <c r="I11" i="1"/>
  <c r="J11" i="1"/>
  <c r="K11" i="1"/>
  <c r="K6" i="1"/>
  <c r="J6" i="1"/>
  <c r="I6" i="1"/>
</calcChain>
</file>

<file path=xl/sharedStrings.xml><?xml version="1.0" encoding="utf-8"?>
<sst xmlns="http://schemas.openxmlformats.org/spreadsheetml/2006/main" count="38" uniqueCount="31">
  <si>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</si>
  <si>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</si>
  <si>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</si>
  <si>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</si>
  <si>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</si>
  <si>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</si>
  <si>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</si>
  <si>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</si>
  <si>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</si>
  <si>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TOTAL NON-LIFE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</si>
  <si>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</si>
  <si>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</si>
  <si>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</si>
  <si>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</si>
  <si>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</si>
  <si>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</si>
  <si>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</si>
  <si>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</si>
  <si>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Sources:</t>
  </si>
  <si>
    <t>Bank of Lithuania</t>
  </si>
  <si>
    <t>Financial loss insurance</t>
  </si>
  <si>
    <t>Goods in transit</t>
  </si>
  <si>
    <t>Carrier TPL insurance</t>
  </si>
  <si>
    <r>
      <t xml:space="preserve">Lithuania joined the </t>
    </r>
    <r>
      <rPr>
        <b/>
        <i/>
        <sz val="11"/>
        <color theme="1"/>
        <rFont val="Calibri"/>
        <family val="2"/>
        <charset val="238"/>
        <scheme val="minor"/>
      </rPr>
      <t>Eurozone</t>
    </r>
    <r>
      <rPr>
        <b/>
        <sz val="11"/>
        <color theme="1"/>
        <rFont val="Calibri"/>
        <family val="2"/>
        <charset val="238"/>
        <scheme val="minor"/>
      </rPr>
      <t xml:space="preserve"> by adopting the euro on 1 January 2015. </t>
    </r>
  </si>
  <si>
    <t>Index-linked and unit-linked</t>
  </si>
  <si>
    <t>Insurance with profit participation</t>
  </si>
  <si>
    <t>Other life insurance</t>
  </si>
  <si>
    <t>Assistance</t>
  </si>
  <si>
    <t>Medical expense insurance</t>
  </si>
  <si>
    <t>Income protection insurance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</si>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</sst>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2" applyFont="1" applyFill="1"/>
    <xf numFmtId="0" fontId="7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 indent="2"/>
    </xf>
    <xf numFmtId="0" fontId="6" fillId="0" borderId="1" xfId="2" applyFont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 wrapText="1" indent="6"/>
    </xf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 wrapText="1" indent="2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9" fillId="0" borderId="1" xfId="1" applyFont="1" applyBorder="1"/>
    <xf numFmtId="164" fontId="9" fillId="0" borderId="4" xfId="1" applyFont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K113"/>
  <sheetViews>
    <sheetView tabSelected="1" zoomScale="115" zoomScaleNormal="115" workbookViewId="0">
      <selection activeCell="A32" sqref="A32:XFD1048576"/>
    </sheetView>
  </sheetViews>
  <sheetFormatPr defaultRowHeight="15" x14ac:dyDescent="0.25"/>
  <cols>
    <col min="1" max="2" width="11.140625" bestFit="1" customWidth="1"/>
    <col min="3" max="3" width="37.7109375" customWidth="1"/>
    <col min="4" max="5" width="12.42578125" bestFit="1" customWidth="1"/>
    <col min="6" max="6" width="11.28515625" bestFit="1" customWidth="1"/>
    <col min="7" max="7" width="12.5703125" bestFit="1" customWidth="1"/>
    <col min="8" max="8" width="12.28515625" customWidth="1"/>
    <col min="9" max="9" width="10" bestFit="1" customWidth="1"/>
    <col min="10" max="11" width="11.140625" bestFit="1" customWidth="1"/>
    <col min="12" max="12" width="11" customWidth="1"/>
  </cols>
  <sheetData>
    <row r="1" spans="3:11" s="1" customFormat="1" ht="12.75" x14ac:dyDescent="0.2"/>
    <row r="2" spans="3:11" s="1" customFormat="1" ht="12.75" x14ac:dyDescent="0.2">
      <c r="C2" s="2" t="s">
        <v>30</v>
      </c>
    </row>
    <row r="3" spans="3:11" s="1" customFormat="1" ht="12.75" x14ac:dyDescent="0.2">
      <c r="C3" s="16" t="s">
        <v>0</v>
      </c>
      <c r="D3" s="17" t="s">
        <v>1</v>
      </c>
      <c r="E3" s="17"/>
      <c r="F3" s="17"/>
      <c r="G3" s="18" t="s">
        <v>2</v>
      </c>
      <c r="H3" s="19"/>
      <c r="I3" s="19"/>
      <c r="J3" s="20" t="s">
        <v>3</v>
      </c>
      <c r="K3" s="20"/>
    </row>
    <row r="4" spans="3:11" s="1" customFormat="1" ht="12.75" x14ac:dyDescent="0.2">
      <c r="C4" s="16"/>
      <c r="D4" s="3">
        <v>2018</v>
      </c>
      <c r="E4" s="3">
        <v>2017</v>
      </c>
      <c r="F4" s="3" t="s">
        <v>4</v>
      </c>
      <c r="G4" s="3">
        <v>2018</v>
      </c>
      <c r="H4" s="3">
        <v>2017</v>
      </c>
      <c r="I4" s="3" t="s">
        <v>4</v>
      </c>
      <c r="J4" s="3">
        <v>2018</v>
      </c>
      <c r="K4" s="3">
        <v>2017</v>
      </c>
    </row>
    <row r="5" spans="3:11" s="1" customFormat="1" ht="12.75" x14ac:dyDescent="0.2">
      <c r="C5" s="16"/>
      <c r="D5" s="4" t="s">
        <v>6</v>
      </c>
      <c r="E5" s="4" t="s">
        <v>6</v>
      </c>
      <c r="F5" s="4" t="s">
        <v>5</v>
      </c>
      <c r="G5" s="4" t="s">
        <v>6</v>
      </c>
      <c r="H5" s="4" t="s">
        <v>6</v>
      </c>
      <c r="I5" s="4" t="s">
        <v>5</v>
      </c>
      <c r="J5" s="4" t="s">
        <v>5</v>
      </c>
      <c r="K5" s="4" t="s">
        <v>5</v>
      </c>
    </row>
    <row r="6" spans="3:11" s="2" customFormat="1" ht="12.75" x14ac:dyDescent="0.2">
      <c r="C6" s="8" t="s">
        <v>7</v>
      </c>
      <c r="D6" s="21">
        <v>878.13143777999994</v>
      </c>
      <c r="E6" s="21">
        <v>792.59807835319998</v>
      </c>
      <c r="F6" s="22">
        <f>D6*100/E6-100</f>
        <v>10.791517386026811</v>
      </c>
      <c r="G6" s="21">
        <v>452.59104731679997</v>
      </c>
      <c r="H6" s="21">
        <v>455.34038169699994</v>
      </c>
      <c r="I6" s="22">
        <f>G6*100/H6-100</f>
        <v>-0.60379761837803869</v>
      </c>
      <c r="J6" s="21">
        <f>D6*100/$D$6</f>
        <v>100</v>
      </c>
      <c r="K6" s="21">
        <f>E6*100/$E$6</f>
        <v>100</v>
      </c>
    </row>
    <row r="7" spans="3:11" s="2" customFormat="1" ht="12.75" x14ac:dyDescent="0.2">
      <c r="C7" s="8" t="s">
        <v>8</v>
      </c>
      <c r="D7" s="21">
        <v>248.33617946999996</v>
      </c>
      <c r="E7" s="21">
        <v>231.34831585829997</v>
      </c>
      <c r="F7" s="22">
        <f t="shared" ref="F7:F11" si="0">D7*100/E7-100</f>
        <v>7.3429813174455916</v>
      </c>
      <c r="G7" s="21">
        <v>128.92931297379999</v>
      </c>
      <c r="H7" s="21">
        <v>151.39056414119997</v>
      </c>
      <c r="I7" s="22">
        <f t="shared" ref="I7:I11" si="1">G7*100/H7-100</f>
        <v>-14.836625581532729</v>
      </c>
      <c r="J7" s="21">
        <f t="shared" ref="J7:J11" si="2">D7*100/$D$6</f>
        <v>28.280069336524097</v>
      </c>
      <c r="K7" s="21">
        <f t="shared" ref="K7:K11" si="3">E7*100/$E$6</f>
        <v>29.188604183721704</v>
      </c>
    </row>
    <row r="8" spans="3:11" s="1" customFormat="1" ht="12.75" x14ac:dyDescent="0.2">
      <c r="C8" s="10" t="s">
        <v>24</v>
      </c>
      <c r="D8" s="21">
        <v>151.23510469239997</v>
      </c>
      <c r="E8" s="21">
        <v>136.94222752280001</v>
      </c>
      <c r="F8" s="22">
        <f t="shared" si="0"/>
        <v>10.43715837557869</v>
      </c>
      <c r="G8" s="21">
        <v>86.959798129999996</v>
      </c>
      <c r="H8" s="21">
        <v>93.40366139999999</v>
      </c>
      <c r="I8" s="22">
        <f t="shared" si="1"/>
        <v>-6.8989407625084738</v>
      </c>
      <c r="J8" s="21">
        <f t="shared" si="2"/>
        <v>17.22237676340762</v>
      </c>
      <c r="K8" s="21">
        <f t="shared" si="3"/>
        <v>17.277638094622706</v>
      </c>
    </row>
    <row r="9" spans="3:11" s="1" customFormat="1" ht="12.75" x14ac:dyDescent="0.2">
      <c r="C9" s="10" t="s">
        <v>25</v>
      </c>
      <c r="D9" s="21">
        <v>49.30087967</v>
      </c>
      <c r="E9" s="21">
        <v>51.091975720000001</v>
      </c>
      <c r="F9" s="22">
        <f t="shared" si="0"/>
        <v>-3.5056308251138404</v>
      </c>
      <c r="G9" s="21">
        <v>30.053286824300002</v>
      </c>
      <c r="H9" s="21">
        <v>46.792963618599998</v>
      </c>
      <c r="I9" s="22">
        <f t="shared" si="1"/>
        <v>-35.773918768517674</v>
      </c>
      <c r="J9" s="21">
        <f t="shared" si="2"/>
        <v>5.6142938914289795</v>
      </c>
      <c r="K9" s="21">
        <f t="shared" si="3"/>
        <v>6.4461392369452906</v>
      </c>
    </row>
    <row r="10" spans="3:11" s="1" customFormat="1" ht="12.75" x14ac:dyDescent="0.2">
      <c r="C10" s="10" t="s">
        <v>26</v>
      </c>
      <c r="D10" s="21">
        <v>47.800195107599997</v>
      </c>
      <c r="E10" s="21">
        <v>43.314112615500001</v>
      </c>
      <c r="F10" s="22">
        <f t="shared" si="0"/>
        <v>10.357091998912708</v>
      </c>
      <c r="G10" s="21">
        <v>11.9162280195</v>
      </c>
      <c r="H10" s="21">
        <v>11.1939391226</v>
      </c>
      <c r="I10" s="22">
        <f t="shared" si="1"/>
        <v>6.452499776792024</v>
      </c>
      <c r="J10" s="21">
        <f t="shared" si="2"/>
        <v>5.4433986816874986</v>
      </c>
      <c r="K10" s="21">
        <f t="shared" si="3"/>
        <v>5.4648268521537133</v>
      </c>
    </row>
    <row r="11" spans="3:11" s="2" customFormat="1" ht="12.75" x14ac:dyDescent="0.2">
      <c r="C11" s="9" t="s">
        <v>9</v>
      </c>
      <c r="D11" s="21">
        <v>629.79525830999989</v>
      </c>
      <c r="E11" s="21">
        <v>561.24976249489998</v>
      </c>
      <c r="F11" s="22">
        <f t="shared" si="0"/>
        <v>12.213011104075576</v>
      </c>
      <c r="G11" s="21">
        <v>323.66173434299998</v>
      </c>
      <c r="H11" s="21">
        <v>303.94981755579994</v>
      </c>
      <c r="I11" s="22">
        <f t="shared" si="1"/>
        <v>6.4852536993483483</v>
      </c>
      <c r="J11" s="21">
        <f t="shared" si="2"/>
        <v>71.719930663475893</v>
      </c>
      <c r="K11" s="21">
        <f t="shared" si="3"/>
        <v>70.811395816278292</v>
      </c>
    </row>
    <row r="12" spans="3:11" s="2" customFormat="1" ht="12.75" x14ac:dyDescent="0.2">
      <c r="C12" s="10" t="s">
        <v>28</v>
      </c>
      <c r="D12" s="21">
        <v>41.734506029999999</v>
      </c>
      <c r="E12" s="21">
        <v>34.7837465283</v>
      </c>
      <c r="F12" s="22">
        <f>D12*100/E12-100</f>
        <v>19.982779876931531</v>
      </c>
      <c r="G12" s="21">
        <v>27.109049429999999</v>
      </c>
      <c r="H12" s="21">
        <v>21.668841570000001</v>
      </c>
      <c r="I12" s="22">
        <f>G12*100/H12-100</f>
        <v>25.106131504195574</v>
      </c>
      <c r="J12" s="21">
        <f>D12*100/$D$6</f>
        <v>4.7526491177116741</v>
      </c>
      <c r="K12" s="21">
        <f>E12*100/$E$6</f>
        <v>4.388573159371143</v>
      </c>
    </row>
    <row r="13" spans="3:11" s="2" customFormat="1" ht="12.75" x14ac:dyDescent="0.2">
      <c r="C13" s="10" t="s">
        <v>29</v>
      </c>
      <c r="D13" s="21">
        <v>23.723929910000003</v>
      </c>
      <c r="E13" s="21">
        <v>21.354254883199992</v>
      </c>
      <c r="F13" s="22">
        <f t="shared" ref="F13:F25" si="4">D13*100/E13-100</f>
        <v>11.096968916786238</v>
      </c>
      <c r="G13" s="21">
        <v>7.8374073300000004</v>
      </c>
      <c r="H13" s="21">
        <v>7.1511787900000003</v>
      </c>
      <c r="I13" s="22">
        <f t="shared" ref="I13:I20" si="5">G13*100/H13-100</f>
        <v>9.5960199031746072</v>
      </c>
      <c r="J13" s="21">
        <f t="shared" ref="J13:J20" si="6">D13*100/$D$6</f>
        <v>2.7016376921860763</v>
      </c>
      <c r="K13" s="21">
        <f t="shared" ref="K13:K20" si="7">E13*100/$E$6</f>
        <v>2.6942097724445961</v>
      </c>
    </row>
    <row r="14" spans="3:11" s="2" customFormat="1" ht="12.75" x14ac:dyDescent="0.2">
      <c r="C14" s="15" t="s">
        <v>10</v>
      </c>
      <c r="D14" s="21">
        <v>109.01404001</v>
      </c>
      <c r="E14" s="21">
        <v>103.25369223799999</v>
      </c>
      <c r="F14" s="22">
        <f t="shared" si="4"/>
        <v>5.578829819201431</v>
      </c>
      <c r="G14" s="21">
        <v>52.720797700000006</v>
      </c>
      <c r="H14" s="21">
        <v>61.392853330000001</v>
      </c>
      <c r="I14" s="22">
        <f t="shared" si="5"/>
        <v>-14.125513247259917</v>
      </c>
      <c r="J14" s="21">
        <f t="shared" si="6"/>
        <v>12.414319237402308</v>
      </c>
      <c r="K14" s="21">
        <f t="shared" si="7"/>
        <v>13.027244836693606</v>
      </c>
    </row>
    <row r="15" spans="3:11" s="2" customFormat="1" ht="12.75" x14ac:dyDescent="0.2">
      <c r="C15" s="14" t="s">
        <v>11</v>
      </c>
      <c r="D15" s="21">
        <v>398.46920781</v>
      </c>
      <c r="E15" s="21">
        <v>348.65203563529997</v>
      </c>
      <c r="F15" s="22">
        <f t="shared" si="4"/>
        <v>14.288507475347203</v>
      </c>
      <c r="G15" s="21">
        <v>219.62658207300001</v>
      </c>
      <c r="H15" s="21">
        <v>200.09663960580002</v>
      </c>
      <c r="I15" s="22">
        <f t="shared" si="5"/>
        <v>9.7602550975743156</v>
      </c>
      <c r="J15" s="21">
        <f t="shared" si="6"/>
        <v>45.376943663168262</v>
      </c>
      <c r="K15" s="21">
        <f t="shared" si="7"/>
        <v>43.988503777312033</v>
      </c>
    </row>
    <row r="16" spans="3:11" s="1" customFormat="1" ht="12.75" x14ac:dyDescent="0.2">
      <c r="C16" s="13" t="s">
        <v>12</v>
      </c>
      <c r="D16" s="21">
        <v>148.90362777000001</v>
      </c>
      <c r="E16" s="21">
        <v>132.9991651453</v>
      </c>
      <c r="F16" s="22">
        <f t="shared" si="4"/>
        <v>11.958317638554036</v>
      </c>
      <c r="G16" s="21">
        <v>92.40435523299999</v>
      </c>
      <c r="H16" s="21">
        <v>86.627411585800004</v>
      </c>
      <c r="I16" s="22">
        <f t="shared" si="5"/>
        <v>6.6687247621132286</v>
      </c>
      <c r="J16" s="21">
        <f t="shared" si="6"/>
        <v>16.95687244115102</v>
      </c>
      <c r="K16" s="21">
        <f t="shared" si="7"/>
        <v>16.780152359394506</v>
      </c>
    </row>
    <row r="17" spans="3:11" s="1" customFormat="1" ht="12.75" x14ac:dyDescent="0.2">
      <c r="C17" s="13" t="s">
        <v>13</v>
      </c>
      <c r="D17" s="21">
        <v>249.56558003999999</v>
      </c>
      <c r="E17" s="21">
        <v>215.65287048999997</v>
      </c>
      <c r="F17" s="22">
        <f t="shared" si="4"/>
        <v>15.725600810666037</v>
      </c>
      <c r="G17" s="21">
        <v>127.22222684</v>
      </c>
      <c r="H17" s="21">
        <v>113.46922802000002</v>
      </c>
      <c r="I17" s="22">
        <f t="shared" si="5"/>
        <v>12.12046566279264</v>
      </c>
      <c r="J17" s="21">
        <f t="shared" si="6"/>
        <v>28.420071222017238</v>
      </c>
      <c r="K17" s="21">
        <f t="shared" si="7"/>
        <v>27.20835141791753</v>
      </c>
    </row>
    <row r="18" spans="3:11" s="1" customFormat="1" ht="12.75" x14ac:dyDescent="0.2">
      <c r="C18" s="10" t="s">
        <v>21</v>
      </c>
      <c r="D18" s="21">
        <v>2.9330657199999997</v>
      </c>
      <c r="E18" s="21">
        <v>2.6685971099999999</v>
      </c>
      <c r="F18" s="22">
        <f t="shared" si="4"/>
        <v>9.9103985764265445</v>
      </c>
      <c r="G18" s="21">
        <v>0.86388986000000012</v>
      </c>
      <c r="H18" s="21">
        <v>1.3289526600000001</v>
      </c>
      <c r="I18" s="22">
        <f t="shared" si="5"/>
        <v>-34.994685213241524</v>
      </c>
      <c r="J18" s="21">
        <f t="shared" si="6"/>
        <v>0.33401215282931557</v>
      </c>
      <c r="K18" s="21">
        <f t="shared" si="7"/>
        <v>0.33668982841147033</v>
      </c>
    </row>
    <row r="19" spans="3:11" s="1" customFormat="1" ht="12.75" x14ac:dyDescent="0.2">
      <c r="C19" s="11" t="s">
        <v>14</v>
      </c>
      <c r="D19" s="21">
        <v>21.789675199999998</v>
      </c>
      <c r="E19" s="21">
        <v>21.424294690900002</v>
      </c>
      <c r="F19" s="22">
        <f t="shared" si="4"/>
        <v>1.7054494179226936</v>
      </c>
      <c r="G19" s="21">
        <v>6.2386097199999995</v>
      </c>
      <c r="H19" s="21">
        <v>4.8846800900000016</v>
      </c>
      <c r="I19" s="22">
        <f t="shared" si="5"/>
        <v>27.717877221310459</v>
      </c>
      <c r="J19" s="21">
        <f t="shared" si="6"/>
        <v>2.4813683080389852</v>
      </c>
      <c r="K19" s="21">
        <f t="shared" si="7"/>
        <v>2.7030465094507639</v>
      </c>
    </row>
    <row r="20" spans="3:11" s="1" customFormat="1" ht="12.75" x14ac:dyDescent="0.2">
      <c r="C20" s="10" t="s">
        <v>22</v>
      </c>
      <c r="D20" s="21">
        <v>4.543383930000001</v>
      </c>
      <c r="E20" s="21">
        <v>4.4130075112</v>
      </c>
      <c r="F20" s="22">
        <f t="shared" si="4"/>
        <v>2.9543665735694304</v>
      </c>
      <c r="G20" s="21">
        <v>1.9191230100000001</v>
      </c>
      <c r="H20" s="21">
        <v>1.8778196800000002</v>
      </c>
      <c r="I20" s="22">
        <f t="shared" si="5"/>
        <v>2.1995365390994266</v>
      </c>
      <c r="J20" s="21">
        <f t="shared" si="6"/>
        <v>0.51739224158585062</v>
      </c>
      <c r="K20" s="21">
        <f t="shared" si="7"/>
        <v>0.55677746789003213</v>
      </c>
    </row>
    <row r="21" spans="3:11" s="1" customFormat="1" ht="12.75" x14ac:dyDescent="0.2">
      <c r="C21" s="12" t="s">
        <v>15</v>
      </c>
      <c r="D21" s="21">
        <v>5.4462994</v>
      </c>
      <c r="E21" s="21">
        <v>4.2639829999999996</v>
      </c>
      <c r="F21" s="22">
        <f t="shared" si="4"/>
        <v>27.727981091857089</v>
      </c>
      <c r="G21" s="21">
        <v>2.4844759700000001</v>
      </c>
      <c r="H21" s="21">
        <v>1.83901209</v>
      </c>
      <c r="I21" s="22">
        <f t="shared" ref="I21:I25" si="8">G21*100/H21-100</f>
        <v>35.098403295434565</v>
      </c>
      <c r="J21" s="21">
        <f t="shared" ref="J21:J25" si="9">D21*100/$D$6</f>
        <v>0.62021460178771926</v>
      </c>
      <c r="K21" s="21">
        <f t="shared" ref="K21:K25" si="10">E21*100/$E$6</f>
        <v>0.53797544006911791</v>
      </c>
    </row>
    <row r="22" spans="3:11" s="1" customFormat="1" ht="12.75" x14ac:dyDescent="0.2">
      <c r="C22" s="12" t="s">
        <v>16</v>
      </c>
      <c r="D22" s="21">
        <v>10.93224116</v>
      </c>
      <c r="E22" s="21">
        <v>10.154922896</v>
      </c>
      <c r="F22" s="22">
        <f t="shared" si="4"/>
        <v>7.6545954308149788</v>
      </c>
      <c r="G22" s="21">
        <v>2.2000501299999997</v>
      </c>
      <c r="H22" s="21">
        <v>1.3112555299999999</v>
      </c>
      <c r="I22" s="22">
        <f t="shared" si="8"/>
        <v>67.781952462004085</v>
      </c>
      <c r="J22" s="21">
        <f t="shared" si="9"/>
        <v>1.2449436029346301</v>
      </c>
      <c r="K22" s="21">
        <f t="shared" si="10"/>
        <v>1.2812197219931605</v>
      </c>
    </row>
    <row r="23" spans="3:11" s="1" customFormat="1" ht="12.75" x14ac:dyDescent="0.2">
      <c r="C23" s="12" t="s">
        <v>20</v>
      </c>
      <c r="D23" s="21">
        <v>6.5868518399999987</v>
      </c>
      <c r="E23" s="21">
        <v>5.5200561099999996</v>
      </c>
      <c r="F23" s="22">
        <f t="shared" si="4"/>
        <v>19.325813157359349</v>
      </c>
      <c r="G23" s="21">
        <v>1.6989481400000002</v>
      </c>
      <c r="H23" s="21">
        <v>1.2853225700000002</v>
      </c>
      <c r="I23" s="22">
        <f t="shared" si="8"/>
        <v>32.180682083564449</v>
      </c>
      <c r="J23" s="21">
        <f t="shared" si="9"/>
        <v>0.75009862494528023</v>
      </c>
      <c r="K23" s="21">
        <f t="shared" si="10"/>
        <v>0.69645085709381882</v>
      </c>
    </row>
    <row r="24" spans="3:11" s="1" customFormat="1" ht="12.75" x14ac:dyDescent="0.2">
      <c r="C24" s="12" t="s">
        <v>27</v>
      </c>
      <c r="D24" s="21">
        <v>2.9981633600000004</v>
      </c>
      <c r="E24" s="21">
        <v>2.8328609920000001</v>
      </c>
      <c r="F24" s="22">
        <f t="shared" si="4"/>
        <v>5.8351739978351986</v>
      </c>
      <c r="G24" s="21">
        <v>0.46130763000000002</v>
      </c>
      <c r="H24" s="21">
        <v>0.44071411999999993</v>
      </c>
      <c r="I24" s="22">
        <f t="shared" si="8"/>
        <v>4.672759293484873</v>
      </c>
      <c r="J24" s="21">
        <f t="shared" si="9"/>
        <v>0.34142535285829684</v>
      </c>
      <c r="K24" s="21">
        <f t="shared" si="10"/>
        <v>0.35741456727802107</v>
      </c>
    </row>
    <row r="25" spans="3:11" s="1" customFormat="1" ht="12.75" x14ac:dyDescent="0.2">
      <c r="C25" s="12" t="s">
        <v>17</v>
      </c>
      <c r="D25" s="21">
        <v>1.6238939400000001</v>
      </c>
      <c r="E25" s="21">
        <v>1.9283109000000003</v>
      </c>
      <c r="F25" s="22">
        <f t="shared" si="4"/>
        <v>-15.786715720997066</v>
      </c>
      <c r="G25" s="21">
        <v>0.50149334999999995</v>
      </c>
      <c r="H25" s="21">
        <v>0.67254752000000007</v>
      </c>
      <c r="I25" s="22">
        <f t="shared" si="8"/>
        <v>-25.433767118790371</v>
      </c>
      <c r="J25" s="21">
        <f t="shared" si="9"/>
        <v>0.18492606802751066</v>
      </c>
      <c r="K25" s="21">
        <f t="shared" si="10"/>
        <v>0.24328987827052242</v>
      </c>
    </row>
    <row r="26" spans="3:11" s="1" customFormat="1" ht="12.75" x14ac:dyDescent="0.2"/>
    <row r="27" spans="3:11" s="1" customFormat="1" x14ac:dyDescent="0.25">
      <c r="C27" s="7" t="s">
        <v>23</v>
      </c>
    </row>
    <row r="28" spans="3:11" s="1" customFormat="1" ht="12.75" x14ac:dyDescent="0.2"/>
    <row r="29" spans="3:11" s="1" customFormat="1" ht="12.75" x14ac:dyDescent="0.2">
      <c r="C29" s="5" t="s">
        <v>18</v>
      </c>
    </row>
    <row r="30" spans="3:11" s="1" customFormat="1" ht="12.75" x14ac:dyDescent="0.2">
      <c r="C30" s="6" t="s">
        <v>19</v>
      </c>
    </row>
    <row r="31" spans="3:11" s="1" customFormat="1" ht="12.75" x14ac:dyDescent="0.2"/>
    <row r="33" customFormat="1" x14ac:dyDescent="0.25"/>
    <row r="34" customFormat="1" x14ac:dyDescent="0.25"/>
    <row r="35" customFormat="1" x14ac:dyDescent="0.25"/>
    <row r="36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8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</sheetData>
  <mergeCells count="4">
    <mergeCell ref="C3:C5"/>
    <mergeCell ref="D3:F3"/>
    <mergeCell ref="G3:I3"/>
    <mergeCell ref="J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2012-02-14T11:50:52Z</dcterms:created>
  <dcterms:modified xsi:type="dcterms:W3CDTF">2019-02-24T20:49:28Z</dcterms:modified>
</cp:coreProperties>
</file>