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15120" windowHeight="622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F23" i="1"/>
  <c r="F22"/>
  <c r="F21"/>
  <c r="F20"/>
  <c r="F19"/>
  <c r="F18"/>
  <c r="F17"/>
  <c r="F16"/>
  <c r="F15"/>
  <c r="F14"/>
  <c r="F13"/>
  <c r="F12"/>
  <c r="F11"/>
  <c r="F10"/>
  <c r="F9"/>
  <c r="F8"/>
  <c r="F7"/>
  <c r="F6"/>
  <c r="I22"/>
  <c r="J22"/>
  <c r="K22"/>
  <c r="I23"/>
  <c r="J23"/>
  <c r="K23"/>
  <c r="J7"/>
  <c r="K7"/>
  <c r="J8"/>
  <c r="K8"/>
  <c r="J9"/>
  <c r="K9"/>
  <c r="J10"/>
  <c r="K10"/>
  <c r="J11"/>
  <c r="K11"/>
  <c r="J12"/>
  <c r="K12"/>
  <c r="J13"/>
  <c r="K13"/>
  <c r="J14"/>
  <c r="K14"/>
  <c r="J15"/>
  <c r="K15"/>
  <c r="J16"/>
  <c r="K16"/>
  <c r="J17"/>
  <c r="K17"/>
  <c r="J18"/>
  <c r="K18"/>
  <c r="J19"/>
  <c r="K19"/>
  <c r="J20"/>
  <c r="K20"/>
  <c r="J21"/>
  <c r="K21"/>
  <c r="K6"/>
  <c r="J6"/>
  <c r="I21"/>
  <c r="I20"/>
  <c r="I19"/>
  <c r="I18"/>
  <c r="I16"/>
  <c r="I15"/>
  <c r="I14"/>
  <c r="I13"/>
  <c r="I12"/>
  <c r="I11"/>
  <c r="I10"/>
  <c r="I9"/>
  <c r="I8"/>
  <c r="I7"/>
  <c r="I6"/>
  <c r="I17"/>
</calcChain>
</file>

<file path=xl/sharedStrings.xml><?xml version="1.0" encoding="utf-8"?>
<sst xmlns="http://schemas.openxmlformats.org/spreadsheetml/2006/main" count="36" uniqueCount="29">
  <si>
    <t>Business line</t>
  </si>
  <si>
    <t>GROSS WRITTEN PREMIUMS</t>
  </si>
  <si>
    <t>PAID CLAIMS</t>
  </si>
  <si>
    <t>Weight in all GWP</t>
  </si>
  <si>
    <t>Change</t>
  </si>
  <si>
    <t>%</t>
  </si>
  <si>
    <t>EUR m</t>
  </si>
  <si>
    <t>TOTAL MARKET</t>
  </si>
  <si>
    <t>TOTAL LIFE</t>
  </si>
  <si>
    <t>TOTAL NON-LIFE</t>
  </si>
  <si>
    <t>Property insurance</t>
  </si>
  <si>
    <t>Overall motor insurance</t>
  </si>
  <si>
    <t>Motor Hull</t>
  </si>
  <si>
    <t>MTPL</t>
  </si>
  <si>
    <t>GTPL</t>
  </si>
  <si>
    <t>Credit insurance</t>
  </si>
  <si>
    <t>Suretyship insurance</t>
  </si>
  <si>
    <t>Other non-life insurance</t>
  </si>
  <si>
    <t>Sources:</t>
  </si>
  <si>
    <t>Bank of Lithuania</t>
  </si>
  <si>
    <t>Financial loss insurance</t>
  </si>
  <si>
    <t>Goods in transit</t>
  </si>
  <si>
    <t>Carrier TPL insurance</t>
  </si>
  <si>
    <r>
      <t xml:space="preserve">Lithuania joined the </t>
    </r>
    <r>
      <rPr>
        <b/>
        <i/>
        <sz val="11"/>
        <color theme="1"/>
        <rFont val="Calibri"/>
        <family val="2"/>
        <charset val="238"/>
        <scheme val="minor"/>
      </rPr>
      <t>Eurozone</t>
    </r>
    <r>
      <rPr>
        <b/>
        <sz val="11"/>
        <color theme="1"/>
        <rFont val="Calibri"/>
        <family val="2"/>
        <charset val="238"/>
        <scheme val="minor"/>
      </rPr>
      <t xml:space="preserve"> by adopting the euro on 1 January 2015. </t>
    </r>
  </si>
  <si>
    <t>Market porfolio at December 31st, 2017</t>
  </si>
  <si>
    <t>Index-linked and unit-linked</t>
  </si>
  <si>
    <t>Insurance with profit participation</t>
  </si>
  <si>
    <t>Other life insurance</t>
  </si>
  <si>
    <t>Assistance</t>
  </si>
</sst>
</file>

<file path=xl/styles.xml><?xml version="1.0" encoding="utf-8"?>
<styleSheet xmlns="http://schemas.openxmlformats.org/spreadsheetml/2006/main">
  <numFmts count="1">
    <numFmt numFmtId="164" formatCode="_-* #,##0.00\ _€_-;\-* #,##0.00\ _€_-;_-* &quot;-&quot;??\ _€_-;_-@_-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sz val="10"/>
      <name val="Arial Tur"/>
      <charset val="162"/>
    </font>
    <font>
      <b/>
      <sz val="10"/>
      <name val="Tahoma"/>
      <family val="2"/>
      <charset val="238"/>
    </font>
    <font>
      <sz val="10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4" fillId="0" borderId="0"/>
  </cellStyleXfs>
  <cellXfs count="26">
    <xf numFmtId="0" fontId="0" fillId="0" borderId="0" xfId="0"/>
    <xf numFmtId="0" fontId="3" fillId="0" borderId="0" xfId="0" applyFont="1"/>
    <xf numFmtId="0" fontId="6" fillId="0" borderId="0" xfId="0" applyFont="1" applyFill="1"/>
    <xf numFmtId="0" fontId="2" fillId="0" borderId="0" xfId="0" applyFont="1"/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0" xfId="2" applyFont="1" applyFill="1"/>
    <xf numFmtId="0" fontId="6" fillId="3" borderId="0" xfId="2" applyFont="1" applyFill="1"/>
    <xf numFmtId="0" fontId="7" fillId="0" borderId="0" xfId="0" applyFont="1"/>
    <xf numFmtId="0" fontId="2" fillId="0" borderId="1" xfId="0" applyFont="1" applyFill="1" applyBorder="1"/>
    <xf numFmtId="164" fontId="2" fillId="0" borderId="1" xfId="1" applyFont="1" applyFill="1" applyBorder="1"/>
    <xf numFmtId="164" fontId="3" fillId="0" borderId="1" xfId="1" applyFont="1" applyFill="1" applyBorder="1"/>
    <xf numFmtId="0" fontId="2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left" wrapText="1" indent="2"/>
    </xf>
    <xf numFmtId="0" fontId="6" fillId="0" borderId="1" xfId="2" applyFont="1" applyFill="1" applyBorder="1" applyAlignment="1">
      <alignment horizontal="left" indent="2"/>
    </xf>
    <xf numFmtId="0" fontId="3" fillId="0" borderId="1" xfId="0" applyFont="1" applyBorder="1" applyAlignment="1">
      <alignment horizontal="left" indent="2"/>
    </xf>
    <xf numFmtId="0" fontId="3" fillId="0" borderId="1" xfId="0" applyFont="1" applyFill="1" applyBorder="1" applyAlignment="1">
      <alignment horizontal="left" wrapText="1" indent="6"/>
    </xf>
    <xf numFmtId="0" fontId="2" fillId="0" borderId="1" xfId="0" applyFont="1" applyFill="1" applyBorder="1" applyAlignment="1">
      <alignment horizontal="left" indent="2"/>
    </xf>
    <xf numFmtId="0" fontId="2" fillId="0" borderId="1" xfId="0" applyFont="1" applyFill="1" applyBorder="1" applyAlignment="1">
      <alignment horizontal="left" wrapText="1" indent="2"/>
    </xf>
    <xf numFmtId="164" fontId="2" fillId="0" borderId="4" xfId="1" applyFont="1" applyFill="1" applyBorder="1"/>
    <xf numFmtId="164" fontId="3" fillId="0" borderId="4" xfId="1" applyFont="1" applyFill="1" applyBorder="1"/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2:K31"/>
  <sheetViews>
    <sheetView tabSelected="1" zoomScale="115" zoomScaleNormal="115" workbookViewId="0">
      <selection activeCell="E29" sqref="E29"/>
    </sheetView>
  </sheetViews>
  <sheetFormatPr defaultRowHeight="12.75"/>
  <cols>
    <col min="1" max="1" width="9.140625" style="1"/>
    <col min="2" max="2" width="7.85546875" style="1" customWidth="1"/>
    <col min="3" max="3" width="37.7109375" style="1" customWidth="1"/>
    <col min="4" max="5" width="12.42578125" style="1" bestFit="1" customWidth="1"/>
    <col min="6" max="6" width="11.28515625" style="1" bestFit="1" customWidth="1"/>
    <col min="7" max="7" width="12.5703125" style="1" bestFit="1" customWidth="1"/>
    <col min="8" max="8" width="12.28515625" style="1" customWidth="1"/>
    <col min="9" max="9" width="10" style="1" bestFit="1" customWidth="1"/>
    <col min="10" max="11" width="11.140625" style="1" bestFit="1" customWidth="1"/>
    <col min="12" max="12" width="11" style="1" customWidth="1"/>
    <col min="13" max="16384" width="9.140625" style="1"/>
  </cols>
  <sheetData>
    <row r="2" spans="3:11">
      <c r="C2" s="3" t="s">
        <v>24</v>
      </c>
    </row>
    <row r="3" spans="3:11">
      <c r="C3" s="21" t="s">
        <v>0</v>
      </c>
      <c r="D3" s="22" t="s">
        <v>1</v>
      </c>
      <c r="E3" s="22"/>
      <c r="F3" s="22"/>
      <c r="G3" s="23" t="s">
        <v>2</v>
      </c>
      <c r="H3" s="24"/>
      <c r="I3" s="24"/>
      <c r="J3" s="25" t="s">
        <v>3</v>
      </c>
      <c r="K3" s="25"/>
    </row>
    <row r="4" spans="3:11">
      <c r="C4" s="21"/>
      <c r="D4" s="4">
        <v>2017</v>
      </c>
      <c r="E4" s="4">
        <v>2016</v>
      </c>
      <c r="F4" s="4" t="s">
        <v>4</v>
      </c>
      <c r="G4" s="4">
        <v>2017</v>
      </c>
      <c r="H4" s="4">
        <v>2016</v>
      </c>
      <c r="I4" s="4" t="s">
        <v>4</v>
      </c>
      <c r="J4" s="4">
        <v>2017</v>
      </c>
      <c r="K4" s="4">
        <v>2016</v>
      </c>
    </row>
    <row r="5" spans="3:11">
      <c r="C5" s="21"/>
      <c r="D5" s="5" t="s">
        <v>6</v>
      </c>
      <c r="E5" s="5" t="s">
        <v>6</v>
      </c>
      <c r="F5" s="5" t="s">
        <v>5</v>
      </c>
      <c r="G5" s="5" t="s">
        <v>6</v>
      </c>
      <c r="H5" s="5" t="s">
        <v>6</v>
      </c>
      <c r="I5" s="5" t="s">
        <v>5</v>
      </c>
      <c r="J5" s="5" t="s">
        <v>5</v>
      </c>
      <c r="K5" s="5" t="s">
        <v>5</v>
      </c>
    </row>
    <row r="6" spans="3:11" s="3" customFormat="1">
      <c r="C6" s="9" t="s">
        <v>7</v>
      </c>
      <c r="D6" s="10">
        <v>792.59807818830006</v>
      </c>
      <c r="E6" s="10">
        <v>709.80720839999992</v>
      </c>
      <c r="F6" s="19">
        <f>D6*100/E6-100</f>
        <v>11.663853058765326</v>
      </c>
      <c r="G6" s="10">
        <v>455.33254190699995</v>
      </c>
      <c r="H6" s="10">
        <v>372.66500877200002</v>
      </c>
      <c r="I6" s="19">
        <f>G6*100/H6-100</f>
        <v>22.182799884380003</v>
      </c>
      <c r="J6" s="10">
        <f>D6*100/$D$6</f>
        <v>100.00000000000001</v>
      </c>
      <c r="K6" s="10">
        <f>E6*100/$E$6</f>
        <v>100</v>
      </c>
    </row>
    <row r="7" spans="3:11" s="3" customFormat="1">
      <c r="C7" s="9" t="s">
        <v>8</v>
      </c>
      <c r="D7" s="10">
        <v>231.3483158583</v>
      </c>
      <c r="E7" s="10">
        <v>246.72198299999999</v>
      </c>
      <c r="F7" s="19">
        <f t="shared" ref="F7:F23" si="0">D7*100/E7-100</f>
        <v>-6.2311703865074719</v>
      </c>
      <c r="G7" s="10">
        <v>151.38276441119999</v>
      </c>
      <c r="H7" s="10">
        <v>113.8343601524</v>
      </c>
      <c r="I7" s="19">
        <f t="shared" ref="I7:I21" si="1">G7*100/H7-100</f>
        <v>32.985123479879604</v>
      </c>
      <c r="J7" s="10">
        <f t="shared" ref="J7:J21" si="2">D7*100/$D$6</f>
        <v>29.188604189794397</v>
      </c>
      <c r="K7" s="10">
        <f t="shared" ref="K7:K21" si="3">E7*100/$E$6</f>
        <v>34.759013444811899</v>
      </c>
    </row>
    <row r="8" spans="3:11">
      <c r="C8" s="13" t="s">
        <v>25</v>
      </c>
      <c r="D8" s="11">
        <v>136.94222752280001</v>
      </c>
      <c r="E8" s="11">
        <v>156.63779149999999</v>
      </c>
      <c r="F8" s="20">
        <f t="shared" si="0"/>
        <v>-12.573954081317595</v>
      </c>
      <c r="G8" s="11">
        <v>93.395861669999988</v>
      </c>
      <c r="H8" s="11">
        <v>74.854012830000002</v>
      </c>
      <c r="I8" s="20">
        <f t="shared" si="1"/>
        <v>24.770681141851611</v>
      </c>
      <c r="J8" s="11">
        <f t="shared" si="2"/>
        <v>17.277638098217317</v>
      </c>
      <c r="K8" s="11">
        <f t="shared" si="3"/>
        <v>22.06765296918898</v>
      </c>
    </row>
    <row r="9" spans="3:11">
      <c r="C9" s="13" t="s">
        <v>26</v>
      </c>
      <c r="D9" s="11">
        <v>51.091975720000001</v>
      </c>
      <c r="E9" s="11">
        <v>50.482478969999995</v>
      </c>
      <c r="F9" s="20">
        <f t="shared" si="0"/>
        <v>1.2073431464453392</v>
      </c>
      <c r="G9" s="11">
        <v>46.793263198599995</v>
      </c>
      <c r="H9" s="11">
        <v>29.212496704599999</v>
      </c>
      <c r="I9" s="20">
        <f t="shared" si="1"/>
        <v>60.182348231918184</v>
      </c>
      <c r="J9" s="11">
        <f t="shared" si="2"/>
        <v>6.4461392382864089</v>
      </c>
      <c r="K9" s="11">
        <f t="shared" si="3"/>
        <v>7.1121395179677354</v>
      </c>
    </row>
    <row r="10" spans="3:11">
      <c r="C10" s="13" t="s">
        <v>27</v>
      </c>
      <c r="D10" s="11">
        <v>43.314112615500001</v>
      </c>
      <c r="E10" s="11">
        <v>39.601712509999999</v>
      </c>
      <c r="F10" s="20">
        <f t="shared" si="0"/>
        <v>9.3743423458330568</v>
      </c>
      <c r="G10" s="11">
        <v>11.1936395426</v>
      </c>
      <c r="H10" s="11">
        <v>9.7678506178000006</v>
      </c>
      <c r="I10" s="20">
        <f t="shared" si="1"/>
        <v>14.596751942559152</v>
      </c>
      <c r="J10" s="11">
        <f t="shared" si="2"/>
        <v>5.4648268532906696</v>
      </c>
      <c r="K10" s="11">
        <f t="shared" si="3"/>
        <v>5.5792209548375169</v>
      </c>
    </row>
    <row r="11" spans="3:11" s="3" customFormat="1">
      <c r="C11" s="12" t="s">
        <v>9</v>
      </c>
      <c r="D11" s="10">
        <v>561.24976232999995</v>
      </c>
      <c r="E11" s="10">
        <v>463.08522539999996</v>
      </c>
      <c r="F11" s="19">
        <f t="shared" si="0"/>
        <v>21.197941878885956</v>
      </c>
      <c r="G11" s="10">
        <v>303.94977749579999</v>
      </c>
      <c r="H11" s="10">
        <v>258.83064860000002</v>
      </c>
      <c r="I11" s="19">
        <f t="shared" si="1"/>
        <v>17.431911228383015</v>
      </c>
      <c r="J11" s="10">
        <f t="shared" si="2"/>
        <v>70.811395810205596</v>
      </c>
      <c r="K11" s="10">
        <f t="shared" si="3"/>
        <v>65.240986555188101</v>
      </c>
    </row>
    <row r="12" spans="3:11" s="3" customFormat="1">
      <c r="C12" s="18" t="s">
        <v>10</v>
      </c>
      <c r="D12" s="10">
        <v>103.25369223999999</v>
      </c>
      <c r="E12" s="10">
        <v>97.639896329999999</v>
      </c>
      <c r="F12" s="19">
        <f t="shared" si="0"/>
        <v>5.7494898304958042</v>
      </c>
      <c r="G12" s="10">
        <v>61.392854</v>
      </c>
      <c r="H12" s="10">
        <v>44.181820710000004</v>
      </c>
      <c r="I12" s="19">
        <f t="shared" si="1"/>
        <v>38.95501139024924</v>
      </c>
      <c r="J12" s="10">
        <f t="shared" si="2"/>
        <v>13.027244839656259</v>
      </c>
      <c r="K12" s="10">
        <f t="shared" si="3"/>
        <v>13.755833298747886</v>
      </c>
    </row>
    <row r="13" spans="3:11" s="3" customFormat="1">
      <c r="C13" s="17" t="s">
        <v>11</v>
      </c>
      <c r="D13" s="10">
        <v>348.65203560999998</v>
      </c>
      <c r="E13" s="10">
        <v>268.54052919999998</v>
      </c>
      <c r="F13" s="19">
        <f t="shared" si="0"/>
        <v>29.832184604930035</v>
      </c>
      <c r="G13" s="10">
        <v>200.09663888580002</v>
      </c>
      <c r="H13" s="10">
        <v>180.37803549</v>
      </c>
      <c r="I13" s="19">
        <f t="shared" si="1"/>
        <v>10.931820685503141</v>
      </c>
      <c r="J13" s="10">
        <f t="shared" si="2"/>
        <v>43.98850378327181</v>
      </c>
      <c r="K13" s="10">
        <f t="shared" si="3"/>
        <v>37.832882791557743</v>
      </c>
    </row>
    <row r="14" spans="3:11">
      <c r="C14" s="16" t="s">
        <v>12</v>
      </c>
      <c r="D14" s="11">
        <v>132.99916511999999</v>
      </c>
      <c r="E14" s="11">
        <v>112.57553470000001</v>
      </c>
      <c r="F14" s="20">
        <f t="shared" si="0"/>
        <v>18.142157152019266</v>
      </c>
      <c r="G14" s="11">
        <v>86.627411235799997</v>
      </c>
      <c r="H14" s="11">
        <v>80.9611467</v>
      </c>
      <c r="I14" s="20">
        <f t="shared" si="1"/>
        <v>6.9987454066037742</v>
      </c>
      <c r="J14" s="11">
        <f t="shared" si="2"/>
        <v>16.780152359693577</v>
      </c>
      <c r="K14" s="11">
        <f t="shared" si="3"/>
        <v>15.860015701131054</v>
      </c>
    </row>
    <row r="15" spans="3:11">
      <c r="C15" s="16" t="s">
        <v>13</v>
      </c>
      <c r="D15" s="11">
        <v>215.65287049</v>
      </c>
      <c r="E15" s="11">
        <v>155.96499449999999</v>
      </c>
      <c r="F15" s="20">
        <f t="shared" si="0"/>
        <v>38.270046545604828</v>
      </c>
      <c r="G15" s="11">
        <v>113.46922765000001</v>
      </c>
      <c r="H15" s="11">
        <v>99.416888790000002</v>
      </c>
      <c r="I15" s="20">
        <f t="shared" si="1"/>
        <v>14.134760231416024</v>
      </c>
      <c r="J15" s="11">
        <f t="shared" si="2"/>
        <v>27.208351423578225</v>
      </c>
      <c r="K15" s="11">
        <f t="shared" si="3"/>
        <v>21.972867090426693</v>
      </c>
    </row>
    <row r="16" spans="3:11">
      <c r="C16" s="13" t="s">
        <v>21</v>
      </c>
      <c r="D16" s="11">
        <v>2.6685971100000003</v>
      </c>
      <c r="E16" s="11">
        <v>2.47394508</v>
      </c>
      <c r="F16" s="20">
        <f t="shared" si="0"/>
        <v>7.8680820998662</v>
      </c>
      <c r="G16" s="11">
        <v>1.3289521700000002</v>
      </c>
      <c r="H16" s="11">
        <v>0.4961277</v>
      </c>
      <c r="I16" s="20">
        <f t="shared" si="1"/>
        <v>167.86494082067992</v>
      </c>
      <c r="J16" s="11">
        <f t="shared" si="2"/>
        <v>0.33668982848151868</v>
      </c>
      <c r="K16" s="11">
        <f t="shared" si="3"/>
        <v>0.34853761003309647</v>
      </c>
    </row>
    <row r="17" spans="3:11">
      <c r="C17" s="14" t="s">
        <v>14</v>
      </c>
      <c r="D17" s="11">
        <v>21.424294630000002</v>
      </c>
      <c r="E17" s="11">
        <v>20.006892989999997</v>
      </c>
      <c r="F17" s="20">
        <f t="shared" si="0"/>
        <v>7.0845665076954418</v>
      </c>
      <c r="G17" s="11">
        <v>4.8846803099999994</v>
      </c>
      <c r="H17" s="11">
        <v>3.9934993599999999</v>
      </c>
      <c r="I17" s="20">
        <f t="shared" si="1"/>
        <v>22.315790480056549</v>
      </c>
      <c r="J17" s="11">
        <f t="shared" si="2"/>
        <v>2.7030465023295407</v>
      </c>
      <c r="K17" s="11">
        <f t="shared" si="3"/>
        <v>2.8186376178255785</v>
      </c>
    </row>
    <row r="18" spans="3:11">
      <c r="C18" s="13" t="s">
        <v>22</v>
      </c>
      <c r="D18" s="11">
        <v>4.4130075099999999</v>
      </c>
      <c r="E18" s="11">
        <v>4.0387940110000002</v>
      </c>
      <c r="F18" s="20">
        <f t="shared" si="0"/>
        <v>9.2654762283195709</v>
      </c>
      <c r="G18" s="11">
        <v>1.8778199799999999</v>
      </c>
      <c r="H18" s="11">
        <v>2.1284297999999997</v>
      </c>
      <c r="I18" s="20">
        <f t="shared" si="1"/>
        <v>-11.774399136866052</v>
      </c>
      <c r="J18" s="11">
        <f t="shared" si="2"/>
        <v>0.5567774678544688</v>
      </c>
      <c r="K18" s="11">
        <f t="shared" si="3"/>
        <v>0.56899873137439394</v>
      </c>
    </row>
    <row r="19" spans="3:11">
      <c r="C19" s="15" t="s">
        <v>15</v>
      </c>
      <c r="D19" s="11">
        <v>4.2639829999999996</v>
      </c>
      <c r="E19" s="11">
        <v>3.3359307400000002</v>
      </c>
      <c r="F19" s="20">
        <f t="shared" si="0"/>
        <v>27.819889929729158</v>
      </c>
      <c r="G19" s="11">
        <v>1.83901209</v>
      </c>
      <c r="H19" s="11">
        <v>0.57248272999999994</v>
      </c>
      <c r="I19" s="20">
        <f t="shared" si="1"/>
        <v>221.23450955455024</v>
      </c>
      <c r="J19" s="11">
        <f t="shared" si="2"/>
        <v>0.5379754401810436</v>
      </c>
      <c r="K19" s="11">
        <f t="shared" si="3"/>
        <v>0.46997701636753347</v>
      </c>
    </row>
    <row r="20" spans="3:11">
      <c r="C20" s="15" t="s">
        <v>16</v>
      </c>
      <c r="D20" s="11">
        <v>10.154922900000001</v>
      </c>
      <c r="E20" s="11">
        <v>10.054932689999999</v>
      </c>
      <c r="F20" s="20">
        <f t="shared" si="0"/>
        <v>0.99443937699797402</v>
      </c>
      <c r="G20" s="11">
        <v>1.31125643</v>
      </c>
      <c r="H20" s="11">
        <v>0.36588191999999997</v>
      </c>
      <c r="I20" s="20">
        <f t="shared" si="1"/>
        <v>258.3824065425261</v>
      </c>
      <c r="J20" s="11">
        <f t="shared" si="2"/>
        <v>1.2812197227643873</v>
      </c>
      <c r="K20" s="11">
        <f t="shared" si="3"/>
        <v>1.4165723552829448</v>
      </c>
    </row>
    <row r="21" spans="3:11">
      <c r="C21" s="15" t="s">
        <v>20</v>
      </c>
      <c r="D21" s="11">
        <v>5.5200561099999996</v>
      </c>
      <c r="E21" s="11">
        <v>3.9238833469999999</v>
      </c>
      <c r="F21" s="20">
        <f t="shared" si="0"/>
        <v>40.678394892150692</v>
      </c>
      <c r="G21" s="11">
        <v>1.2853225699999999</v>
      </c>
      <c r="H21" s="11">
        <v>0.93948833999999992</v>
      </c>
      <c r="I21" s="20">
        <f t="shared" si="1"/>
        <v>36.810912416432956</v>
      </c>
      <c r="J21" s="11">
        <f t="shared" si="2"/>
        <v>0.69645085723871536</v>
      </c>
      <c r="K21" s="11">
        <f t="shared" si="3"/>
        <v>0.55280973489195129</v>
      </c>
    </row>
    <row r="22" spans="3:11">
      <c r="C22" s="15" t="s">
        <v>28</v>
      </c>
      <c r="D22" s="11">
        <v>2.8328609999999994</v>
      </c>
      <c r="E22" s="11">
        <v>2.1999264900000002</v>
      </c>
      <c r="F22" s="20">
        <f t="shared" si="0"/>
        <v>28.770711788647048</v>
      </c>
      <c r="G22" s="11">
        <v>0.44071425999999997</v>
      </c>
      <c r="H22" s="11">
        <v>0.46208459999999996</v>
      </c>
      <c r="I22" s="20">
        <f t="shared" ref="I22:I23" si="4">G22*100/H22-100</f>
        <v>-4.6247678455417116</v>
      </c>
      <c r="J22" s="11">
        <f t="shared" ref="J22:J23" si="5">D22*100/$D$6</f>
        <v>0.35741456836171981</v>
      </c>
      <c r="K22" s="11">
        <f t="shared" ref="K22:K23" si="6">E22*100/$E$6</f>
        <v>0.30993295981861441</v>
      </c>
    </row>
    <row r="23" spans="3:11">
      <c r="C23" s="15" t="s">
        <v>17</v>
      </c>
      <c r="D23" s="11">
        <v>58.066312219999993</v>
      </c>
      <c r="E23" s="11">
        <v>50.870494559999997</v>
      </c>
      <c r="F23" s="20">
        <f t="shared" si="0"/>
        <v>14.145366036323423</v>
      </c>
      <c r="G23" s="11">
        <v>29.4925268</v>
      </c>
      <c r="H23" s="11">
        <v>25.312797960000001</v>
      </c>
      <c r="I23" s="20">
        <f t="shared" si="4"/>
        <v>16.512314626794421</v>
      </c>
      <c r="J23" s="11">
        <f t="shared" si="5"/>
        <v>7.3260728000661377</v>
      </c>
      <c r="K23" s="11">
        <f t="shared" si="6"/>
        <v>7.1668044446419295</v>
      </c>
    </row>
    <row r="25" spans="3:11" ht="15">
      <c r="C25" s="8" t="s">
        <v>23</v>
      </c>
    </row>
    <row r="27" spans="3:11">
      <c r="C27" s="6" t="s">
        <v>18</v>
      </c>
    </row>
    <row r="28" spans="3:11">
      <c r="C28" s="7" t="s">
        <v>19</v>
      </c>
    </row>
    <row r="31" spans="3:11">
      <c r="C31" s="2"/>
    </row>
  </sheetData>
  <mergeCells count="4">
    <mergeCell ref="C3:C5"/>
    <mergeCell ref="D3:F3"/>
    <mergeCell ref="G3:I3"/>
    <mergeCell ref="J3:K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4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2012-02-14T11:50:52Z</dcterms:created>
  <dcterms:modified xsi:type="dcterms:W3CDTF">2018-02-16T11:50:10Z</dcterms:modified>
</cp:coreProperties>
</file>