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F16"/>
  <c r="F15"/>
  <c r="F14"/>
  <c r="F13"/>
  <c r="F12"/>
  <c r="F11"/>
  <c r="F10"/>
  <c r="F9"/>
  <c r="F8"/>
  <c r="F7"/>
  <c r="F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K6"/>
  <c r="J6"/>
  <c r="I21"/>
  <c r="I20"/>
  <c r="I19"/>
  <c r="I18"/>
  <c r="I16"/>
  <c r="I15"/>
  <c r="I14"/>
  <c r="I13"/>
  <c r="I12"/>
  <c r="I11"/>
  <c r="I10"/>
  <c r="I9"/>
  <c r="I8"/>
  <c r="I7"/>
  <c r="I6"/>
  <c r="I17"/>
</calcChain>
</file>

<file path=xl/sharedStrings.xml><?xml version="1.0" encoding="utf-8"?>
<sst xmlns="http://schemas.openxmlformats.org/spreadsheetml/2006/main" count="34" uniqueCount="27">
  <si>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</si>
  <si>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</si>
  <si>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</si>
  <si>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</si>
  <si>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</si>
  <si>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</si>
  <si>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</si>
  <si>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</si>
  <si>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</si>
  <si>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</si>
  <si>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</si>
  <si>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</si>
  <si>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</si>
  <si>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</si>
  <si>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</si>
  <si>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</si>
  <si>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</si>
  <si>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</si>
  <si>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</si>
  <si>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</si>
  <si>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</si>
  <si>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</si>
  <si>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Other</t>
  </si>
  <si>
    <t>Carrier TPL insurance</t>
  </si>
  <si>
    <t>Life ins. related with investment funds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</si>
  <si>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</si>
  <si>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Market porfolio at December 31st, 2016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</si>
</sst>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0" fontId="6" fillId="0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Fill="1" applyBorder="1"/>
    <xf numFmtId="165" fontId="2" fillId="0" borderId="1" xfId="1" applyFont="1" applyFill="1" applyBorder="1"/>
    <xf numFmtId="165" fontId="3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 indent="2"/>
    </xf>
    <xf numFmtId="0" fontId="6" fillId="0" borderId="1" xfId="2" applyFont="1" applyFill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Fill="1" applyBorder="1" applyAlignment="1">
      <alignment horizontal="left" wrapText="1" indent="6"/>
    </xf>
    <xf numFmtId="0" fontId="2" fillId="0" borderId="1" xfId="0" applyFont="1" applyFill="1" applyBorder="1" applyAlignment="1">
      <alignment horizontal="left" indent="2"/>
    </xf>
    <xf numFmtId="0" fontId="2" fillId="0" borderId="1" xfId="0" applyFont="1" applyFill="1" applyBorder="1" applyAlignment="1">
      <alignment horizontal="left" wrapText="1" indent="2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29"/>
  <sheetViews>
    <sheetView tabSelected="1" zoomScale="115" zoomScaleNormal="115" workbookViewId="0">
      <selection activeCell="C31" sqref="C31"/>
    </sheetView>
  </sheetViews>
  <sheetFormatPr defaultRowHeight="12.75"/>
  <cols>
    <col min="1" max="1" width="9.140625" style="1"/>
    <col min="2" max="2" width="7.85546875" style="1" customWidth="1"/>
    <col min="3" max="3" width="37.7109375" style="1" customWidth="1"/>
    <col min="4" max="5" width="12.42578125" style="1" bestFit="1" customWidth="1"/>
    <col min="6" max="6" width="11.28515625" style="1" bestFit="1" customWidth="1"/>
    <col min="7" max="7" width="12.5703125" style="1" bestFit="1" customWidth="1"/>
    <col min="8" max="8" width="12.28515625" style="1" customWidth="1"/>
    <col min="9" max="9" width="10" style="1" bestFit="1" customWidth="1"/>
    <col min="10" max="11" width="11.140625" style="1" bestFit="1" customWidth="1"/>
    <col min="12" max="12" width="11" style="1" customWidth="1"/>
    <col min="13" max="16384" width="9.140625" style="1"/>
  </cols>
  <sheetData>
    <row r="2" spans="3:11">
      <c r="C2" s="3" t="s">
        <v>26</v>
      </c>
    </row>
    <row r="3" spans="3:11">
      <c r="C3" s="19" t="s">
        <v>0</v>
      </c>
      <c r="D3" s="20" t="s">
        <v>1</v>
      </c>
      <c r="E3" s="20"/>
      <c r="F3" s="20"/>
      <c r="G3" s="21" t="s">
        <v>2</v>
      </c>
      <c r="H3" s="22"/>
      <c r="I3" s="22"/>
      <c r="J3" s="23" t="s">
        <v>3</v>
      </c>
      <c r="K3" s="23"/>
    </row>
    <row r="4" spans="3:11">
      <c r="C4" s="19"/>
      <c r="D4" s="4">
        <v>2016</v>
      </c>
      <c r="E4" s="4">
        <v>2015</v>
      </c>
      <c r="F4" s="4" t="s">
        <v>4</v>
      </c>
      <c r="G4" s="4">
        <v>2016</v>
      </c>
      <c r="H4" s="4">
        <v>2015</v>
      </c>
      <c r="I4" s="4" t="s">
        <v>4</v>
      </c>
      <c r="J4" s="4">
        <v>2016</v>
      </c>
      <c r="K4" s="4">
        <v>2015</v>
      </c>
    </row>
    <row r="5" spans="3:11">
      <c r="C5" s="19"/>
      <c r="D5" s="5" t="s">
        <v>6</v>
      </c>
      <c r="E5" s="5" t="s">
        <v>6</v>
      </c>
      <c r="F5" s="5" t="s">
        <v>5</v>
      </c>
      <c r="G5" s="5" t="s">
        <v>6</v>
      </c>
      <c r="H5" s="5" t="s">
        <v>6</v>
      </c>
      <c r="I5" s="5" t="s">
        <v>5</v>
      </c>
      <c r="J5" s="5" t="s">
        <v>5</v>
      </c>
      <c r="K5" s="5" t="s">
        <v>5</v>
      </c>
    </row>
    <row r="6" spans="3:11" s="3" customFormat="1">
      <c r="C6" s="9" t="s">
        <v>7</v>
      </c>
      <c r="D6" s="10">
        <v>709.83840711000005</v>
      </c>
      <c r="E6" s="10">
        <v>645.09285434819992</v>
      </c>
      <c r="F6" s="10">
        <f>D6*100/E6-100</f>
        <v>10.036625320740669</v>
      </c>
      <c r="G6" s="10">
        <v>372.78668542960008</v>
      </c>
      <c r="H6" s="10">
        <v>331.87834537910004</v>
      </c>
      <c r="I6" s="10">
        <f>G6*100/H6-100</f>
        <v>12.326305894942024</v>
      </c>
      <c r="J6" s="10">
        <f>D6*100/$D$6</f>
        <v>100.00000000000001</v>
      </c>
      <c r="K6" s="10">
        <f>E6*100/$E$6</f>
        <v>100</v>
      </c>
    </row>
    <row r="7" spans="3:11" s="3" customFormat="1">
      <c r="C7" s="9" t="s">
        <v>8</v>
      </c>
      <c r="D7" s="10">
        <v>246.72198304000003</v>
      </c>
      <c r="E7" s="10">
        <v>235.95574177</v>
      </c>
      <c r="F7" s="10">
        <f t="shared" ref="F7:F21" si="0">D7*100/E7-100</f>
        <v>4.5628223281357947</v>
      </c>
      <c r="G7" s="10">
        <v>113.8343601524</v>
      </c>
      <c r="H7" s="10">
        <v>96.707424351200004</v>
      </c>
      <c r="I7" s="10">
        <f t="shared" ref="I7:I21" si="1">G7*100/H7-100</f>
        <v>17.710052683237947</v>
      </c>
      <c r="J7" s="10">
        <f t="shared" ref="J7:J21" si="2">D7*100/$D$6</f>
        <v>34.757485727560351</v>
      </c>
      <c r="K7" s="10">
        <f t="shared" ref="K7:K21" si="3">E7*100/$E$6</f>
        <v>36.577019909546053</v>
      </c>
    </row>
    <row r="8" spans="3:11">
      <c r="C8" s="13" t="s">
        <v>24</v>
      </c>
      <c r="D8" s="11">
        <v>156.59494354809999</v>
      </c>
      <c r="E8" s="11">
        <v>170.18130409</v>
      </c>
      <c r="F8" s="11">
        <f t="shared" si="0"/>
        <v>-7.9834624693643832</v>
      </c>
      <c r="G8" s="11">
        <v>74.854012830000002</v>
      </c>
      <c r="H8" s="11">
        <v>64.673869973999999</v>
      </c>
      <c r="I8" s="11">
        <f t="shared" si="1"/>
        <v>15.740735570783983</v>
      </c>
      <c r="J8" s="11">
        <f t="shared" si="2"/>
        <v>22.060646758415434</v>
      </c>
      <c r="K8" s="11">
        <f t="shared" si="3"/>
        <v>26.380900508028528</v>
      </c>
    </row>
    <row r="9" spans="3:11">
      <c r="C9" s="13" t="s">
        <v>22</v>
      </c>
      <c r="D9" s="11">
        <v>90.1270394899</v>
      </c>
      <c r="E9" s="11">
        <v>65.774437679999991</v>
      </c>
      <c r="F9" s="11">
        <f t="shared" si="0"/>
        <v>37.024416580158601</v>
      </c>
      <c r="G9" s="11">
        <v>38.9803473224</v>
      </c>
      <c r="H9" s="11">
        <v>32.033554377199998</v>
      </c>
      <c r="I9" s="11">
        <f t="shared" si="1"/>
        <v>21.685988583722093</v>
      </c>
      <c r="J9" s="11">
        <f t="shared" si="2"/>
        <v>12.696838968863158</v>
      </c>
      <c r="K9" s="11">
        <f t="shared" si="3"/>
        <v>10.196119401517523</v>
      </c>
    </row>
    <row r="10" spans="3:11">
      <c r="C10" s="12" t="s">
        <v>9</v>
      </c>
      <c r="D10" s="10">
        <v>463.11642407000005</v>
      </c>
      <c r="E10" s="10">
        <v>409.13711257819995</v>
      </c>
      <c r="F10" s="10">
        <f t="shared" si="0"/>
        <v>13.193452716045854</v>
      </c>
      <c r="G10" s="10">
        <v>258.95232527719998</v>
      </c>
      <c r="H10" s="10">
        <v>235.17092102789999</v>
      </c>
      <c r="I10" s="10">
        <f t="shared" si="1"/>
        <v>10.11239150884586</v>
      </c>
      <c r="J10" s="10">
        <f t="shared" si="2"/>
        <v>65.242514272439649</v>
      </c>
      <c r="K10" s="10">
        <f t="shared" si="3"/>
        <v>63.422980090453954</v>
      </c>
    </row>
    <row r="11" spans="3:11" s="3" customFormat="1">
      <c r="C11" s="18" t="s">
        <v>10</v>
      </c>
      <c r="D11" s="10">
        <v>97.649400489999991</v>
      </c>
      <c r="E11" s="10">
        <v>89.049941229399991</v>
      </c>
      <c r="F11" s="10">
        <f t="shared" si="0"/>
        <v>9.6568949309546213</v>
      </c>
      <c r="G11" s="10">
        <v>44.181920970000007</v>
      </c>
      <c r="H11" s="10">
        <v>32.843919666399998</v>
      </c>
      <c r="I11" s="10">
        <f t="shared" si="1"/>
        <v>34.520853231774964</v>
      </c>
      <c r="J11" s="10">
        <f t="shared" si="2"/>
        <v>13.756567623265806</v>
      </c>
      <c r="K11" s="10">
        <f t="shared" si="3"/>
        <v>13.804205182116892</v>
      </c>
    </row>
    <row r="12" spans="3:11">
      <c r="C12" s="17" t="s">
        <v>11</v>
      </c>
      <c r="D12" s="10">
        <v>268.54473514</v>
      </c>
      <c r="E12" s="10">
        <v>231.41459595320003</v>
      </c>
      <c r="F12" s="10">
        <f t="shared" si="0"/>
        <v>16.044856217413766</v>
      </c>
      <c r="G12" s="10">
        <v>180.48524774719999</v>
      </c>
      <c r="H12" s="10">
        <v>158.41723838999997</v>
      </c>
      <c r="I12" s="10">
        <f t="shared" si="1"/>
        <v>13.930308078513406</v>
      </c>
      <c r="J12" s="10">
        <f t="shared" si="2"/>
        <v>37.831812487202455</v>
      </c>
      <c r="K12" s="10">
        <f t="shared" si="3"/>
        <v>35.8730676356694</v>
      </c>
    </row>
    <row r="13" spans="3:11" s="3" customFormat="1">
      <c r="C13" s="16" t="s">
        <v>12</v>
      </c>
      <c r="D13" s="11">
        <v>112.57553467</v>
      </c>
      <c r="E13" s="11">
        <v>95.404394499000034</v>
      </c>
      <c r="F13" s="11">
        <f t="shared" si="0"/>
        <v>17.998269640692428</v>
      </c>
      <c r="G13" s="11">
        <v>80.961147027199985</v>
      </c>
      <c r="H13" s="11">
        <v>70.679155469999998</v>
      </c>
      <c r="I13" s="11">
        <f t="shared" si="1"/>
        <v>14.547417111632313</v>
      </c>
      <c r="J13" s="11">
        <f t="shared" si="2"/>
        <v>15.859318619900309</v>
      </c>
      <c r="K13" s="11">
        <f t="shared" si="3"/>
        <v>14.789249928275266</v>
      </c>
    </row>
    <row r="14" spans="3:11" s="3" customFormat="1">
      <c r="C14" s="16" t="s">
        <v>13</v>
      </c>
      <c r="D14" s="11">
        <v>155.96920047</v>
      </c>
      <c r="E14" s="11">
        <v>136.0102014542</v>
      </c>
      <c r="F14" s="11">
        <f t="shared" si="0"/>
        <v>14.674633815994298</v>
      </c>
      <c r="G14" s="11">
        <v>99.524100719999993</v>
      </c>
      <c r="H14" s="11">
        <v>87.738082919999982</v>
      </c>
      <c r="I14" s="11">
        <f t="shared" si="1"/>
        <v>13.433183639020868</v>
      </c>
      <c r="J14" s="11">
        <f t="shared" si="2"/>
        <v>21.972493867302145</v>
      </c>
      <c r="K14" s="11">
        <f t="shared" si="3"/>
        <v>21.083817707394129</v>
      </c>
    </row>
    <row r="15" spans="3:11">
      <c r="C15" s="13" t="s">
        <v>21</v>
      </c>
      <c r="D15" s="11">
        <v>2.47394508</v>
      </c>
      <c r="E15" s="11">
        <v>2.2873589394000007</v>
      </c>
      <c r="F15" s="11">
        <f t="shared" si="0"/>
        <v>8.1572741989039486</v>
      </c>
      <c r="G15" s="11">
        <v>0.49612784999999998</v>
      </c>
      <c r="H15" s="11">
        <v>0.93127356960000007</v>
      </c>
      <c r="I15" s="11">
        <f t="shared" si="1"/>
        <v>-46.725874523305066</v>
      </c>
      <c r="J15" s="11">
        <f t="shared" si="2"/>
        <v>0.34852229116092692</v>
      </c>
      <c r="K15" s="11">
        <f t="shared" si="3"/>
        <v>0.35457824776421404</v>
      </c>
    </row>
    <row r="16" spans="3:11">
      <c r="C16" s="14" t="s">
        <v>14</v>
      </c>
      <c r="D16" s="11">
        <v>20.00573486</v>
      </c>
      <c r="E16" s="11">
        <v>19.816241292499999</v>
      </c>
      <c r="F16" s="11">
        <f t="shared" si="0"/>
        <v>0.95625383594678226</v>
      </c>
      <c r="G16" s="11">
        <v>4.0078628500000004</v>
      </c>
      <c r="H16" s="11">
        <v>3.0355439909999999</v>
      </c>
      <c r="I16" s="11">
        <f t="shared" si="1"/>
        <v>32.031123972599346</v>
      </c>
      <c r="J16" s="11">
        <f t="shared" si="2"/>
        <v>2.8183505794579826</v>
      </c>
      <c r="K16" s="11">
        <f t="shared" si="3"/>
        <v>3.0718432484455707</v>
      </c>
    </row>
    <row r="17" spans="3:11" s="3" customFormat="1">
      <c r="C17" s="13" t="s">
        <v>23</v>
      </c>
      <c r="D17" s="11">
        <v>4.0387940100000002</v>
      </c>
      <c r="E17" s="11">
        <v>3.9859418359000003</v>
      </c>
      <c r="F17" s="11">
        <f t="shared" si="0"/>
        <v>1.3259645091651606</v>
      </c>
      <c r="G17" s="11">
        <v>2.12842931</v>
      </c>
      <c r="H17" s="11">
        <v>1.9437897110000002</v>
      </c>
      <c r="I17" s="11">
        <f t="shared" si="1"/>
        <v>9.4989492924628252</v>
      </c>
      <c r="J17" s="11">
        <f t="shared" si="2"/>
        <v>0.56897372268758195</v>
      </c>
      <c r="K17" s="11">
        <f t="shared" si="3"/>
        <v>0.61788652734766147</v>
      </c>
    </row>
    <row r="18" spans="3:11">
      <c r="C18" s="15" t="s">
        <v>15</v>
      </c>
      <c r="D18" s="11">
        <v>3.3604565099999997</v>
      </c>
      <c r="E18" s="11">
        <v>4.2232749600000004</v>
      </c>
      <c r="F18" s="11">
        <f t="shared" si="0"/>
        <v>-20.430079930197124</v>
      </c>
      <c r="G18" s="11">
        <v>0.57248272999999994</v>
      </c>
      <c r="H18" s="11">
        <v>14.89169118</v>
      </c>
      <c r="I18" s="11">
        <f t="shared" si="1"/>
        <v>-96.155690290107131</v>
      </c>
      <c r="J18" s="11">
        <f t="shared" si="2"/>
        <v>0.47341148018203061</v>
      </c>
      <c r="K18" s="11">
        <f t="shared" si="3"/>
        <v>0.65467706416732618</v>
      </c>
    </row>
    <row r="19" spans="3:11">
      <c r="C19" s="15" t="s">
        <v>16</v>
      </c>
      <c r="D19" s="11">
        <v>10.050650490000001</v>
      </c>
      <c r="E19" s="11">
        <v>10.3817413406</v>
      </c>
      <c r="F19" s="11">
        <f t="shared" si="0"/>
        <v>-3.1891648976573777</v>
      </c>
      <c r="G19" s="11">
        <v>0.36588223999999997</v>
      </c>
      <c r="H19" s="11">
        <v>0.36967764000000003</v>
      </c>
      <c r="I19" s="11">
        <f t="shared" si="1"/>
        <v>-1.0266782702897785</v>
      </c>
      <c r="J19" s="11">
        <f t="shared" si="2"/>
        <v>1.4159068302488318</v>
      </c>
      <c r="K19" s="11">
        <f t="shared" si="3"/>
        <v>1.6093406198228133</v>
      </c>
    </row>
    <row r="20" spans="3:11">
      <c r="C20" s="15" t="s">
        <v>20</v>
      </c>
      <c r="D20" s="11">
        <v>3.9238833500000001</v>
      </c>
      <c r="E20" s="11">
        <v>2.4705654499999996</v>
      </c>
      <c r="F20" s="11">
        <f t="shared" si="0"/>
        <v>58.825314666324687</v>
      </c>
      <c r="G20" s="11">
        <v>0.93948834000000003</v>
      </c>
      <c r="H20" s="11">
        <v>0.37990197999999997</v>
      </c>
      <c r="I20" s="11">
        <f t="shared" si="1"/>
        <v>147.29756343991681</v>
      </c>
      <c r="J20" s="11">
        <f t="shared" si="2"/>
        <v>0.55278543830496563</v>
      </c>
      <c r="K20" s="11">
        <f t="shared" si="3"/>
        <v>0.38297826946110763</v>
      </c>
    </row>
    <row r="21" spans="3:11">
      <c r="C21" s="15" t="s">
        <v>17</v>
      </c>
      <c r="D21" s="11">
        <v>53.068824139999997</v>
      </c>
      <c r="E21" s="11">
        <v>45.507451577199994</v>
      </c>
      <c r="F21" s="11">
        <f t="shared" si="0"/>
        <v>16.615680071587178</v>
      </c>
      <c r="G21" s="11">
        <v>25.790045590000005</v>
      </c>
      <c r="H21" s="11">
        <v>22.3578848999</v>
      </c>
      <c r="I21" s="11">
        <f t="shared" si="1"/>
        <v>15.351007957444821</v>
      </c>
      <c r="J21" s="11">
        <f t="shared" si="2"/>
        <v>7.4761838199290604</v>
      </c>
      <c r="K21" s="11">
        <f t="shared" si="3"/>
        <v>7.0544032956589788</v>
      </c>
    </row>
    <row r="23" spans="3:11" ht="15">
      <c r="C23" s="8" t="s">
        <v>25</v>
      </c>
    </row>
    <row r="25" spans="3:11">
      <c r="C25" s="6" t="s">
        <v>18</v>
      </c>
    </row>
    <row r="26" spans="3:11">
      <c r="C26" s="7" t="s">
        <v>19</v>
      </c>
    </row>
    <row r="29" spans="3:11">
      <c r="C29" s="2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2012-02-14T11:50:52Z</dcterms:created>
  <dcterms:modified xsi:type="dcterms:W3CDTF">2017-02-24T12:51:38Z</dcterms:modified>
</cp:coreProperties>
</file>