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5120" windowHeight="622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36" i="1"/>
  <c r="F35"/>
  <c r="F34"/>
  <c r="F33"/>
  <c r="F32"/>
  <c r="F31"/>
  <c r="F30"/>
  <c r="F29"/>
  <c r="F28"/>
  <c r="F27"/>
  <c r="F26"/>
  <c r="I27"/>
  <c r="J27"/>
  <c r="K27"/>
  <c r="I28"/>
  <c r="J28"/>
  <c r="K28"/>
  <c r="I29"/>
  <c r="J29"/>
  <c r="K29"/>
  <c r="I30"/>
  <c r="J30"/>
  <c r="K30"/>
  <c r="I31"/>
  <c r="J31"/>
  <c r="K31"/>
  <c r="I32"/>
  <c r="J32"/>
  <c r="K32"/>
  <c r="I33"/>
  <c r="J33"/>
  <c r="K33"/>
  <c r="I34"/>
  <c r="J34"/>
  <c r="K34"/>
  <c r="I35"/>
  <c r="J35"/>
  <c r="K35"/>
  <c r="I36"/>
  <c r="J36"/>
  <c r="K36"/>
  <c r="D6"/>
  <c r="E6"/>
  <c r="G6"/>
  <c r="H6"/>
  <c r="D7"/>
  <c r="E7"/>
  <c r="G7"/>
  <c r="H7"/>
  <c r="D8"/>
  <c r="E8"/>
  <c r="G8"/>
  <c r="H8"/>
  <c r="D9"/>
  <c r="E9"/>
  <c r="G9"/>
  <c r="I9" s="1"/>
  <c r="H9"/>
  <c r="D10"/>
  <c r="E10"/>
  <c r="G10"/>
  <c r="H10"/>
  <c r="D11"/>
  <c r="E11"/>
  <c r="G11"/>
  <c r="I11" s="1"/>
  <c r="H11"/>
  <c r="D12"/>
  <c r="E12"/>
  <c r="G12"/>
  <c r="H12"/>
  <c r="D13"/>
  <c r="E13"/>
  <c r="G13"/>
  <c r="H13"/>
  <c r="D14"/>
  <c r="E14"/>
  <c r="G14"/>
  <c r="H14"/>
  <c r="D15"/>
  <c r="E15"/>
  <c r="G15"/>
  <c r="H15"/>
  <c r="I12" l="1"/>
  <c r="I8"/>
  <c r="F15"/>
  <c r="F13"/>
  <c r="F12"/>
  <c r="F11"/>
  <c r="F9"/>
  <c r="F8"/>
  <c r="F7"/>
  <c r="I13"/>
  <c r="I14"/>
  <c r="I10"/>
  <c r="I6"/>
  <c r="I15"/>
  <c r="F14"/>
  <c r="F10"/>
  <c r="I7"/>
  <c r="F6"/>
  <c r="I26"/>
  <c r="E5"/>
  <c r="K6" s="1"/>
  <c r="G5"/>
  <c r="H5"/>
  <c r="D5"/>
  <c r="J5" s="1"/>
  <c r="K26"/>
  <c r="J26"/>
  <c r="J7" l="1"/>
  <c r="J11"/>
  <c r="J15"/>
  <c r="K14"/>
  <c r="J6"/>
  <c r="J10"/>
  <c r="J14"/>
  <c r="K10"/>
  <c r="J9"/>
  <c r="J13"/>
  <c r="K5"/>
  <c r="K9"/>
  <c r="K13"/>
  <c r="K8"/>
  <c r="K12"/>
  <c r="K7"/>
  <c r="K11"/>
  <c r="K15"/>
  <c r="J8"/>
  <c r="J12"/>
  <c r="I5"/>
  <c r="F5"/>
</calcChain>
</file>

<file path=xl/sharedStrings.xml><?xml version="1.0" encoding="utf-8"?>
<sst xmlns="http://schemas.openxmlformats.org/spreadsheetml/2006/main" count="59" uniqueCount="26">
  <si>
    <t>Business line</t>
  </si>
  <si>
    <t>GROSS WRITTEN PREMIUMS</t>
  </si>
  <si>
    <t>PAID CLAIMS</t>
  </si>
  <si>
    <t>Weight in all GWP</t>
  </si>
  <si>
    <t>Change</t>
  </si>
  <si>
    <t>%</t>
  </si>
  <si>
    <t>EUR m</t>
  </si>
  <si>
    <t>TOTAL MARKET</t>
  </si>
  <si>
    <t>TOTAL LIFE</t>
  </si>
  <si>
    <t>Unit-linked</t>
  </si>
  <si>
    <t>TOTAL NON-LIFE</t>
  </si>
  <si>
    <t>Property insurance</t>
  </si>
  <si>
    <t>Overall motor insurance</t>
  </si>
  <si>
    <t>Motor Hull</t>
  </si>
  <si>
    <t>MTPL</t>
  </si>
  <si>
    <t>GTPL</t>
  </si>
  <si>
    <t>Other non-life insurance</t>
  </si>
  <si>
    <t>Exchange rate for calculations:</t>
  </si>
  <si>
    <t>1 EUR = 3.4528 Litas, LTL (fixed)</t>
  </si>
  <si>
    <t>Bank of Lithuania</t>
  </si>
  <si>
    <t>IN LOCAL CURRENCY - LTL</t>
  </si>
  <si>
    <t>LTL m</t>
  </si>
  <si>
    <t>Other life insurance*</t>
  </si>
  <si>
    <t>*Annuities, death, survival, marriage and birth, supplementary insurance againts personal injury, summed</t>
  </si>
  <si>
    <t>Market porfolio as of December 31st, 2014</t>
  </si>
  <si>
    <t>Source: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</si>
</sst>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-* #,##0.00\ _€_-;\-* #,##0.0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4" fillId="0" borderId="0"/>
  </cellStyleXfs>
  <cellXfs count="40">
    <xf numFmtId="0" fontId="0" fillId="0" borderId="0" xfId="0"/>
    <xf numFmtId="0" fontId="3" fillId="0" borderId="0" xfId="0" applyFont="1"/>
    <xf numFmtId="0" fontId="6" fillId="0" borderId="0" xfId="0" applyFont="1" applyFill="1"/>
    <xf numFmtId="0" fontId="7" fillId="0" borderId="0" xfId="0" applyFont="1"/>
    <xf numFmtId="0" fontId="2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0" xfId="2" applyFont="1" applyFill="1"/>
    <xf numFmtId="0" fontId="6" fillId="3" borderId="0" xfId="0" applyFont="1" applyFill="1"/>
    <xf numFmtId="0" fontId="6" fillId="3" borderId="0" xfId="2" applyFont="1" applyFill="1"/>
    <xf numFmtId="0" fontId="3" fillId="0" borderId="2" xfId="0" applyFont="1" applyFill="1" applyBorder="1" applyAlignment="1">
      <alignment horizontal="left" wrapText="1" indent="2"/>
    </xf>
    <xf numFmtId="0" fontId="3" fillId="0" borderId="2" xfId="0" applyFont="1" applyFill="1" applyBorder="1" applyAlignment="1">
      <alignment horizontal="left" wrapText="1" indent="6"/>
    </xf>
    <xf numFmtId="0" fontId="7" fillId="0" borderId="0" xfId="0" applyFont="1" applyBorder="1"/>
    <xf numFmtId="165" fontId="3" fillId="0" borderId="0" xfId="1" applyFont="1" applyBorder="1"/>
    <xf numFmtId="0" fontId="3" fillId="0" borderId="0" xfId="0" applyFont="1" applyBorder="1"/>
    <xf numFmtId="164" fontId="3" fillId="0" borderId="0" xfId="1" applyNumberFormat="1" applyFont="1" applyBorder="1" applyAlignment="1">
      <alignment wrapText="1"/>
    </xf>
    <xf numFmtId="165" fontId="9" fillId="0" borderId="0" xfId="1" applyFont="1" applyBorder="1"/>
    <xf numFmtId="0" fontId="2" fillId="0" borderId="0" xfId="0" applyFont="1" applyFill="1"/>
    <xf numFmtId="165" fontId="2" fillId="0" borderId="2" xfId="1" applyFont="1" applyFill="1" applyBorder="1"/>
    <xf numFmtId="0" fontId="3" fillId="0" borderId="0" xfId="0" applyFont="1" applyFill="1"/>
    <xf numFmtId="0" fontId="2" fillId="0" borderId="2" xfId="0" applyFont="1" applyFill="1" applyBorder="1" applyAlignment="1">
      <alignment horizontal="left" wrapText="1" indent="2"/>
    </xf>
    <xf numFmtId="0" fontId="2" fillId="0" borderId="2" xfId="0" applyFont="1" applyFill="1" applyBorder="1" applyAlignment="1">
      <alignment horizontal="left" indent="2"/>
    </xf>
    <xf numFmtId="165" fontId="3" fillId="0" borderId="2" xfId="1" applyFont="1" applyFill="1" applyBorder="1"/>
    <xf numFmtId="0" fontId="2" fillId="6" borderId="2" xfId="0" applyFont="1" applyFill="1" applyBorder="1"/>
    <xf numFmtId="165" fontId="2" fillId="6" borderId="2" xfId="1" applyFont="1" applyFill="1" applyBorder="1"/>
    <xf numFmtId="165" fontId="2" fillId="6" borderId="2" xfId="1" applyFont="1" applyFill="1" applyBorder="1" applyAlignment="1">
      <alignment wrapText="1"/>
    </xf>
    <xf numFmtId="165" fontId="3" fillId="0" borderId="2" xfId="1" applyFont="1" applyFill="1" applyBorder="1" applyAlignment="1">
      <alignment wrapText="1"/>
    </xf>
    <xf numFmtId="165" fontId="3" fillId="0" borderId="0" xfId="0" applyNumberFormat="1" applyFont="1" applyFill="1"/>
    <xf numFmtId="0" fontId="2" fillId="3" borderId="0" xfId="0" applyFont="1" applyFill="1"/>
    <xf numFmtId="165" fontId="2" fillId="0" borderId="2" xfId="1" applyFont="1" applyFill="1" applyBorder="1" applyAlignment="1">
      <alignment wrapText="1"/>
    </xf>
    <xf numFmtId="165" fontId="2" fillId="0" borderId="0" xfId="0" applyNumberFormat="1" applyFont="1" applyFill="1"/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L37"/>
  <sheetViews>
    <sheetView tabSelected="1" zoomScale="85" zoomScaleNormal="85" workbookViewId="0">
      <selection activeCell="Q23" sqref="Q23"/>
    </sheetView>
  </sheetViews>
  <sheetFormatPr defaultRowHeight="12.75"/>
  <cols>
    <col min="1" max="1" width="9.140625" style="1"/>
    <col min="2" max="2" width="7.85546875" style="1" customWidth="1"/>
    <col min="3" max="3" width="26.42578125" style="1" customWidth="1"/>
    <col min="4" max="4" width="12.42578125" style="1" customWidth="1"/>
    <col min="5" max="5" width="12.5703125" style="1" customWidth="1"/>
    <col min="6" max="6" width="13.28515625" style="1" customWidth="1"/>
    <col min="7" max="7" width="12.85546875" style="1" customWidth="1"/>
    <col min="8" max="8" width="12.28515625" style="1" customWidth="1"/>
    <col min="9" max="9" width="11" style="1" customWidth="1"/>
    <col min="10" max="10" width="12.42578125" style="1" customWidth="1"/>
    <col min="11" max="11" width="13.85546875" style="1" customWidth="1"/>
    <col min="12" max="12" width="11" style="1" customWidth="1"/>
    <col min="13" max="16384" width="9.140625" style="1"/>
  </cols>
  <sheetData>
    <row r="1" spans="3:11">
      <c r="C1" s="4" t="s">
        <v>24</v>
      </c>
    </row>
    <row r="2" spans="3:11">
      <c r="C2" s="38" t="s">
        <v>0</v>
      </c>
      <c r="D2" s="34" t="s">
        <v>1</v>
      </c>
      <c r="E2" s="34"/>
      <c r="F2" s="34"/>
      <c r="G2" s="35" t="s">
        <v>2</v>
      </c>
      <c r="H2" s="36"/>
      <c r="I2" s="36"/>
      <c r="J2" s="37" t="s">
        <v>3</v>
      </c>
      <c r="K2" s="37"/>
    </row>
    <row r="3" spans="3:11">
      <c r="C3" s="38"/>
      <c r="D3" s="5">
        <v>2014</v>
      </c>
      <c r="E3" s="5">
        <v>2013</v>
      </c>
      <c r="F3" s="5" t="s">
        <v>4</v>
      </c>
      <c r="G3" s="5">
        <v>2014</v>
      </c>
      <c r="H3" s="5">
        <v>2013</v>
      </c>
      <c r="I3" s="5" t="s">
        <v>4</v>
      </c>
      <c r="J3" s="5">
        <v>2014</v>
      </c>
      <c r="K3" s="5">
        <v>2013</v>
      </c>
    </row>
    <row r="4" spans="3:11">
      <c r="C4" s="38"/>
      <c r="D4" s="6" t="s">
        <v>6</v>
      </c>
      <c r="E4" s="6" t="s">
        <v>6</v>
      </c>
      <c r="F4" s="6" t="s">
        <v>5</v>
      </c>
      <c r="G4" s="6" t="s">
        <v>6</v>
      </c>
      <c r="H4" s="6" t="s">
        <v>6</v>
      </c>
      <c r="I4" s="6" t="s">
        <v>5</v>
      </c>
      <c r="J4" s="6" t="s">
        <v>5</v>
      </c>
      <c r="K4" s="6" t="s">
        <v>5</v>
      </c>
    </row>
    <row r="5" spans="3:11" s="19" customFormat="1">
      <c r="C5" s="23" t="s">
        <v>7</v>
      </c>
      <c r="D5" s="24">
        <f>D26/3.4528</f>
        <v>602.22740568306892</v>
      </c>
      <c r="E5" s="24">
        <f t="shared" ref="E5:H5" si="0">E26/3.4528</f>
        <v>563.44642572405007</v>
      </c>
      <c r="F5" s="24">
        <f>D5*100/E5-100</f>
        <v>6.8828158611857049</v>
      </c>
      <c r="G5" s="24">
        <f t="shared" si="0"/>
        <v>316.38999682590941</v>
      </c>
      <c r="H5" s="24">
        <f t="shared" si="0"/>
        <v>311.81345918674702</v>
      </c>
      <c r="I5" s="24">
        <f>G5*100/H5-100</f>
        <v>1.4677165158613121</v>
      </c>
      <c r="J5" s="24">
        <f>D5*100/$D$5</f>
        <v>100</v>
      </c>
      <c r="K5" s="24">
        <f>E5*100/$E$5</f>
        <v>100</v>
      </c>
    </row>
    <row r="6" spans="3:11" s="19" customFormat="1">
      <c r="C6" s="23" t="s">
        <v>8</v>
      </c>
      <c r="D6" s="24">
        <f t="shared" ref="D6:E6" si="1">D27/3.4528</f>
        <v>215.04190780815568</v>
      </c>
      <c r="E6" s="24">
        <f t="shared" si="1"/>
        <v>181.29793038982854</v>
      </c>
      <c r="F6" s="24">
        <f t="shared" ref="F6:F15" si="2">D6*100/E6-100</f>
        <v>18.612444910855046</v>
      </c>
      <c r="G6" s="24">
        <f t="shared" ref="G6:H6" si="3">G27/3.4528</f>
        <v>94.973384322868412</v>
      </c>
      <c r="H6" s="24">
        <f t="shared" si="3"/>
        <v>96.654550118744197</v>
      </c>
      <c r="I6" s="24">
        <f t="shared" ref="I6:I15" si="4">G6*100/H6-100</f>
        <v>-1.7393550472382344</v>
      </c>
      <c r="J6" s="24">
        <f t="shared" ref="J6:J15" si="5">D6*100/$D$5</f>
        <v>35.707758527569347</v>
      </c>
      <c r="K6" s="24">
        <f t="shared" ref="K6:K15" si="6">E6*100/$E$5</f>
        <v>32.176604928650285</v>
      </c>
    </row>
    <row r="7" spans="3:11" s="19" customFormat="1">
      <c r="C7" s="10" t="s">
        <v>9</v>
      </c>
      <c r="D7" s="22">
        <f t="shared" ref="D7:E7" si="7">D28/3.4528</f>
        <v>151.55530311920762</v>
      </c>
      <c r="E7" s="22">
        <f t="shared" si="7"/>
        <v>127.15580048366544</v>
      </c>
      <c r="F7" s="22">
        <f t="shared" si="2"/>
        <v>19.188666614289886</v>
      </c>
      <c r="G7" s="22">
        <f t="shared" ref="G7:H7" si="8">G28/3.4528</f>
        <v>62.197752201112145</v>
      </c>
      <c r="H7" s="22">
        <f t="shared" si="8"/>
        <v>64.829670531163117</v>
      </c>
      <c r="I7" s="22">
        <f t="shared" si="4"/>
        <v>-4.0597434916560786</v>
      </c>
      <c r="J7" s="22">
        <f t="shared" si="5"/>
        <v>25.165793135453196</v>
      </c>
      <c r="K7" s="22">
        <f t="shared" si="6"/>
        <v>22.567505033023398</v>
      </c>
    </row>
    <row r="8" spans="3:11" s="19" customFormat="1">
      <c r="C8" s="10" t="s">
        <v>22</v>
      </c>
      <c r="D8" s="22">
        <f t="shared" ref="D8:E8" si="9">D29/3.4528</f>
        <v>63.486604688948056</v>
      </c>
      <c r="E8" s="22">
        <f t="shared" si="9"/>
        <v>54.142129906163092</v>
      </c>
      <c r="F8" s="22">
        <f t="shared" si="2"/>
        <v>17.259156222668778</v>
      </c>
      <c r="G8" s="22">
        <f t="shared" ref="G8:H8" si="10">G29/3.4528</f>
        <v>32.775632121756267</v>
      </c>
      <c r="H8" s="22">
        <f t="shared" si="10"/>
        <v>31.82487958758108</v>
      </c>
      <c r="I8" s="22">
        <f t="shared" si="4"/>
        <v>2.9874505308299604</v>
      </c>
      <c r="J8" s="22">
        <f t="shared" si="5"/>
        <v>10.54196539211615</v>
      </c>
      <c r="K8" s="22">
        <f t="shared" si="6"/>
        <v>9.6090998956268816</v>
      </c>
    </row>
    <row r="9" spans="3:11" s="19" customFormat="1">
      <c r="C9" s="23" t="s">
        <v>10</v>
      </c>
      <c r="D9" s="24">
        <f t="shared" ref="D9:E9" si="11">D30/3.4528</f>
        <v>387.1854978749131</v>
      </c>
      <c r="E9" s="24">
        <f t="shared" si="11"/>
        <v>382.14849533132536</v>
      </c>
      <c r="F9" s="24">
        <f t="shared" si="2"/>
        <v>1.3180746764999469</v>
      </c>
      <c r="G9" s="24">
        <f t="shared" ref="G9:H9" si="12">G30/3.4528</f>
        <v>221.41661250304105</v>
      </c>
      <c r="H9" s="24">
        <f t="shared" si="12"/>
        <v>215.1589090506256</v>
      </c>
      <c r="I9" s="24">
        <f t="shared" si="4"/>
        <v>2.9084101048974134</v>
      </c>
      <c r="J9" s="24">
        <f t="shared" si="5"/>
        <v>64.292241472430632</v>
      </c>
      <c r="K9" s="24">
        <f t="shared" si="6"/>
        <v>67.823395070835716</v>
      </c>
    </row>
    <row r="10" spans="3:11" s="17" customFormat="1">
      <c r="C10" s="20" t="s">
        <v>11</v>
      </c>
      <c r="D10" s="18">
        <f t="shared" ref="D10:E10" si="13">D31/3.4528</f>
        <v>79.627161180027812</v>
      </c>
      <c r="E10" s="18">
        <f t="shared" si="13"/>
        <v>73.911370429796108</v>
      </c>
      <c r="F10" s="18">
        <f t="shared" si="2"/>
        <v>7.7333037082038487</v>
      </c>
      <c r="G10" s="18">
        <f t="shared" ref="G10:H10" si="14">G31/3.4528</f>
        <v>33.306422129431176</v>
      </c>
      <c r="H10" s="18">
        <f t="shared" si="14"/>
        <v>22.506996640407788</v>
      </c>
      <c r="I10" s="18">
        <f t="shared" si="4"/>
        <v>47.98252588546049</v>
      </c>
      <c r="J10" s="18">
        <f t="shared" si="5"/>
        <v>13.222108530532864</v>
      </c>
      <c r="K10" s="18">
        <f t="shared" si="6"/>
        <v>13.117728155754504</v>
      </c>
    </row>
    <row r="11" spans="3:11" s="17" customFormat="1">
      <c r="C11" s="21" t="s">
        <v>12</v>
      </c>
      <c r="D11" s="18">
        <f t="shared" ref="D11:E11" si="15">D32/3.4528</f>
        <v>223.05455781322405</v>
      </c>
      <c r="E11" s="18">
        <f t="shared" si="15"/>
        <v>224.82460980363763</v>
      </c>
      <c r="F11" s="18">
        <f t="shared" si="2"/>
        <v>-0.78730348601941103</v>
      </c>
      <c r="G11" s="18">
        <f t="shared" ref="G11:H11" si="16">G32/3.4528</f>
        <v>144.21209584664618</v>
      </c>
      <c r="H11" s="18">
        <f t="shared" si="16"/>
        <v>140.35999490268767</v>
      </c>
      <c r="I11" s="18">
        <f t="shared" si="4"/>
        <v>2.7444436334079256</v>
      </c>
      <c r="J11" s="18">
        <f t="shared" si="5"/>
        <v>37.038260914118844</v>
      </c>
      <c r="K11" s="18">
        <f t="shared" si="6"/>
        <v>39.901683556645061</v>
      </c>
    </row>
    <row r="12" spans="3:11" s="19" customFormat="1">
      <c r="C12" s="11" t="s">
        <v>13</v>
      </c>
      <c r="D12" s="22">
        <f t="shared" ref="D12:E12" si="17">D33/3.4528</f>
        <v>87.755387674959465</v>
      </c>
      <c r="E12" s="22">
        <f t="shared" si="17"/>
        <v>88.986518107043565</v>
      </c>
      <c r="F12" s="22">
        <f t="shared" si="2"/>
        <v>-1.3835021959204568</v>
      </c>
      <c r="G12" s="22">
        <f t="shared" ref="G12:H12" si="18">G33/3.4528</f>
        <v>63.200791465737936</v>
      </c>
      <c r="H12" s="22">
        <f t="shared" si="18"/>
        <v>61.783488707715478</v>
      </c>
      <c r="I12" s="22">
        <f t="shared" si="4"/>
        <v>2.2939830489783759</v>
      </c>
      <c r="J12" s="22">
        <f t="shared" si="5"/>
        <v>14.571802419955299</v>
      </c>
      <c r="K12" s="22">
        <f t="shared" si="6"/>
        <v>15.793252746734971</v>
      </c>
    </row>
    <row r="13" spans="3:11" s="19" customFormat="1">
      <c r="C13" s="11" t="s">
        <v>14</v>
      </c>
      <c r="D13" s="22">
        <f t="shared" ref="D13:E13" si="19">D34/3.4528</f>
        <v>135.2991701382646</v>
      </c>
      <c r="E13" s="22">
        <f t="shared" si="19"/>
        <v>135.83809169659406</v>
      </c>
      <c r="F13" s="22">
        <f t="shared" si="2"/>
        <v>-0.39673816938859829</v>
      </c>
      <c r="G13" s="22">
        <f t="shared" ref="G13:H13" si="20">G34/3.4528</f>
        <v>81.011304380908243</v>
      </c>
      <c r="H13" s="22">
        <f t="shared" si="20"/>
        <v>78.576506194972197</v>
      </c>
      <c r="I13" s="22">
        <f t="shared" si="4"/>
        <v>3.0986338077880049</v>
      </c>
      <c r="J13" s="22">
        <f t="shared" si="5"/>
        <v>22.466458494163547</v>
      </c>
      <c r="K13" s="22">
        <f t="shared" si="6"/>
        <v>24.108430809910089</v>
      </c>
    </row>
    <row r="14" spans="3:11" s="19" customFormat="1">
      <c r="C14" s="10" t="s">
        <v>15</v>
      </c>
      <c r="D14" s="22">
        <f t="shared" ref="D14:E14" si="21">D35/3.4528</f>
        <v>19.534421074374421</v>
      </c>
      <c r="E14" s="22">
        <f t="shared" si="21"/>
        <v>22.795031565685822</v>
      </c>
      <c r="F14" s="22">
        <f t="shared" si="2"/>
        <v>-14.304040255069054</v>
      </c>
      <c r="G14" s="22">
        <f t="shared" ref="G14:H14" si="22">G35/3.4528</f>
        <v>4.5777908723354956</v>
      </c>
      <c r="H14" s="22">
        <f t="shared" si="22"/>
        <v>7.8723632443234468</v>
      </c>
      <c r="I14" s="22">
        <f t="shared" si="4"/>
        <v>-41.849852067783843</v>
      </c>
      <c r="J14" s="22">
        <f t="shared" si="5"/>
        <v>3.2436951374236696</v>
      </c>
      <c r="K14" s="22">
        <f t="shared" si="6"/>
        <v>4.0456431215076645</v>
      </c>
    </row>
    <row r="15" spans="3:11" s="19" customFormat="1">
      <c r="C15" s="10" t="s">
        <v>16</v>
      </c>
      <c r="D15" s="22">
        <f t="shared" ref="D15:E15" si="23">D36/3.4528</f>
        <v>64.969357807286798</v>
      </c>
      <c r="E15" s="22">
        <f t="shared" si="23"/>
        <v>60.617483532205767</v>
      </c>
      <c r="F15" s="22">
        <f t="shared" si="2"/>
        <v>7.1792394231754884</v>
      </c>
      <c r="G15" s="22">
        <f t="shared" ref="G15:H15" si="24">G36/3.4528</f>
        <v>39.320303654628184</v>
      </c>
      <c r="H15" s="22">
        <f t="shared" si="24"/>
        <v>44.419554263206656</v>
      </c>
      <c r="I15" s="22">
        <f t="shared" si="4"/>
        <v>-11.47974285910891</v>
      </c>
      <c r="J15" s="22">
        <f t="shared" si="5"/>
        <v>10.788176890355249</v>
      </c>
      <c r="K15" s="22">
        <f t="shared" si="6"/>
        <v>10.75834023692847</v>
      </c>
    </row>
    <row r="16" spans="3:11" s="14" customFormat="1">
      <c r="C16" s="12" t="s">
        <v>23</v>
      </c>
      <c r="D16" s="13"/>
      <c r="E16" s="13"/>
      <c r="F16" s="13"/>
      <c r="G16" s="13"/>
      <c r="H16" s="13"/>
      <c r="I16" s="13"/>
      <c r="J16" s="13"/>
      <c r="K16" s="13"/>
    </row>
    <row r="17" spans="3:12">
      <c r="C17" s="3"/>
    </row>
    <row r="18" spans="3:12">
      <c r="C18" s="7" t="s">
        <v>17</v>
      </c>
      <c r="D18" s="7"/>
      <c r="E18" s="28" t="s">
        <v>25</v>
      </c>
    </row>
    <row r="19" spans="3:12">
      <c r="C19" s="8" t="s">
        <v>18</v>
      </c>
      <c r="E19" s="9" t="s">
        <v>19</v>
      </c>
    </row>
    <row r="20" spans="3:12">
      <c r="C20" s="2"/>
    </row>
    <row r="22" spans="3:12">
      <c r="C22" s="4" t="s">
        <v>24</v>
      </c>
      <c r="F22" s="39" t="s">
        <v>20</v>
      </c>
      <c r="G22" s="39"/>
      <c r="H22" s="39"/>
      <c r="I22" s="39"/>
      <c r="J22" s="39"/>
      <c r="K22" s="39"/>
    </row>
    <row r="23" spans="3:12">
      <c r="C23" s="31" t="s">
        <v>0</v>
      </c>
      <c r="D23" s="34" t="s">
        <v>1</v>
      </c>
      <c r="E23" s="34"/>
      <c r="F23" s="34"/>
      <c r="G23" s="35" t="s">
        <v>2</v>
      </c>
      <c r="H23" s="36"/>
      <c r="I23" s="36"/>
      <c r="J23" s="37" t="s">
        <v>3</v>
      </c>
      <c r="K23" s="37"/>
    </row>
    <row r="24" spans="3:12">
      <c r="C24" s="32"/>
      <c r="D24" s="5">
        <v>2014</v>
      </c>
      <c r="E24" s="5">
        <v>2013</v>
      </c>
      <c r="F24" s="5" t="s">
        <v>4</v>
      </c>
      <c r="G24" s="5">
        <v>2014</v>
      </c>
      <c r="H24" s="5">
        <v>2013</v>
      </c>
      <c r="I24" s="5" t="s">
        <v>4</v>
      </c>
      <c r="J24" s="5">
        <v>2014</v>
      </c>
      <c r="K24" s="5">
        <v>2013</v>
      </c>
    </row>
    <row r="25" spans="3:12">
      <c r="C25" s="33"/>
      <c r="D25" s="6" t="s">
        <v>21</v>
      </c>
      <c r="E25" s="6" t="s">
        <v>21</v>
      </c>
      <c r="F25" s="6" t="s">
        <v>5</v>
      </c>
      <c r="G25" s="6" t="s">
        <v>21</v>
      </c>
      <c r="H25" s="6" t="s">
        <v>21</v>
      </c>
      <c r="I25" s="6" t="s">
        <v>5</v>
      </c>
      <c r="J25" s="6" t="s">
        <v>5</v>
      </c>
      <c r="K25" s="6" t="s">
        <v>5</v>
      </c>
    </row>
    <row r="26" spans="3:12" s="19" customFormat="1">
      <c r="C26" s="23" t="s">
        <v>7</v>
      </c>
      <c r="D26" s="24">
        <v>2079.3707863425002</v>
      </c>
      <c r="E26" s="24">
        <v>1945.46781874</v>
      </c>
      <c r="F26" s="24">
        <f>D26*100/E26-100</f>
        <v>6.8828158611856907</v>
      </c>
      <c r="G26" s="24">
        <v>1092.4313810404999</v>
      </c>
      <c r="H26" s="24">
        <v>1076.6295118800001</v>
      </c>
      <c r="I26" s="24">
        <f>G26*100/H26-100</f>
        <v>1.4677165158613121</v>
      </c>
      <c r="J26" s="24">
        <f>D26*100/$D$26</f>
        <v>100</v>
      </c>
      <c r="K26" s="24">
        <f>E26*100/$E$26</f>
        <v>100</v>
      </c>
      <c r="L26" s="27"/>
    </row>
    <row r="27" spans="3:12" s="19" customFormat="1">
      <c r="C27" s="23" t="s">
        <v>8</v>
      </c>
      <c r="D27" s="25">
        <v>742.49669927999992</v>
      </c>
      <c r="E27" s="25">
        <v>625.98549404999994</v>
      </c>
      <c r="F27" s="24">
        <f t="shared" ref="F27:F36" si="25">D27*100/E27-100</f>
        <v>18.612444910855032</v>
      </c>
      <c r="G27" s="25">
        <v>327.92410139000003</v>
      </c>
      <c r="H27" s="25">
        <v>333.72883064999996</v>
      </c>
      <c r="I27" s="24">
        <f t="shared" ref="I27:I36" si="26">G27*100/H27-100</f>
        <v>-1.7393550472382486</v>
      </c>
      <c r="J27" s="24">
        <f t="shared" ref="J27:J36" si="27">D27*100/$D$26</f>
        <v>35.707758527569347</v>
      </c>
      <c r="K27" s="24">
        <f t="shared" ref="K27:K36" si="28">E27*100/$E$26</f>
        <v>32.176604928650285</v>
      </c>
      <c r="L27" s="27"/>
    </row>
    <row r="28" spans="3:12" s="19" customFormat="1">
      <c r="C28" s="10" t="s">
        <v>9</v>
      </c>
      <c r="D28" s="26">
        <v>523.29015061000007</v>
      </c>
      <c r="E28" s="26">
        <v>439.04354791000003</v>
      </c>
      <c r="F28" s="22">
        <f t="shared" si="25"/>
        <v>19.188666614289886</v>
      </c>
      <c r="G28" s="26">
        <v>214.7563988</v>
      </c>
      <c r="H28" s="26">
        <v>223.84388641000001</v>
      </c>
      <c r="I28" s="22">
        <f t="shared" si="26"/>
        <v>-4.0597434916560928</v>
      </c>
      <c r="J28" s="22">
        <f t="shared" si="27"/>
        <v>25.165793135453196</v>
      </c>
      <c r="K28" s="22">
        <f t="shared" si="28"/>
        <v>22.567505033023401</v>
      </c>
      <c r="L28" s="27"/>
    </row>
    <row r="29" spans="3:12" s="19" customFormat="1">
      <c r="C29" s="10" t="s">
        <v>22</v>
      </c>
      <c r="D29" s="26">
        <v>219.20654866999985</v>
      </c>
      <c r="E29" s="26">
        <v>186.94194613999991</v>
      </c>
      <c r="F29" s="22">
        <f t="shared" si="25"/>
        <v>17.259156222668778</v>
      </c>
      <c r="G29" s="26">
        <v>113.16770259000003</v>
      </c>
      <c r="H29" s="26">
        <v>109.88494423999995</v>
      </c>
      <c r="I29" s="22">
        <f t="shared" si="26"/>
        <v>2.9874505308299462</v>
      </c>
      <c r="J29" s="22">
        <f t="shared" si="27"/>
        <v>10.54196539211615</v>
      </c>
      <c r="K29" s="22">
        <f t="shared" si="28"/>
        <v>9.6090998956268834</v>
      </c>
      <c r="L29" s="27"/>
    </row>
    <row r="30" spans="3:12" s="19" customFormat="1">
      <c r="C30" s="23" t="s">
        <v>10</v>
      </c>
      <c r="D30" s="25">
        <v>1336.8740870624999</v>
      </c>
      <c r="E30" s="25">
        <v>1319.4823246800001</v>
      </c>
      <c r="F30" s="24">
        <f t="shared" si="25"/>
        <v>1.3180746764999327</v>
      </c>
      <c r="G30" s="25">
        <v>764.5072796505001</v>
      </c>
      <c r="H30" s="25">
        <v>742.90068116999998</v>
      </c>
      <c r="I30" s="24">
        <f t="shared" si="26"/>
        <v>2.9084101048974276</v>
      </c>
      <c r="J30" s="24">
        <f t="shared" si="27"/>
        <v>64.292241472430632</v>
      </c>
      <c r="K30" s="24">
        <f t="shared" si="28"/>
        <v>67.823395070835701</v>
      </c>
      <c r="L30" s="27"/>
    </row>
    <row r="31" spans="3:12" s="17" customFormat="1">
      <c r="C31" s="20" t="s">
        <v>11</v>
      </c>
      <c r="D31" s="29">
        <v>274.93666212240004</v>
      </c>
      <c r="E31" s="29">
        <v>255.20117981999999</v>
      </c>
      <c r="F31" s="18">
        <f t="shared" si="25"/>
        <v>7.7333037082038629</v>
      </c>
      <c r="G31" s="29">
        <v>115.00041432849997</v>
      </c>
      <c r="H31" s="29">
        <v>77.712158000000002</v>
      </c>
      <c r="I31" s="18">
        <f t="shared" si="26"/>
        <v>47.982525885460518</v>
      </c>
      <c r="J31" s="18">
        <f t="shared" si="27"/>
        <v>13.222108530532866</v>
      </c>
      <c r="K31" s="18">
        <f t="shared" si="28"/>
        <v>13.117728155754506</v>
      </c>
      <c r="L31" s="30"/>
    </row>
    <row r="32" spans="3:12" s="17" customFormat="1">
      <c r="C32" s="21" t="s">
        <v>12</v>
      </c>
      <c r="D32" s="29">
        <v>770.16277721749998</v>
      </c>
      <c r="E32" s="29">
        <v>776.27441272999999</v>
      </c>
      <c r="F32" s="18">
        <f t="shared" si="25"/>
        <v>-0.78730348601941103</v>
      </c>
      <c r="G32" s="29">
        <v>497.93552453929988</v>
      </c>
      <c r="H32" s="29">
        <v>484.63499039999999</v>
      </c>
      <c r="I32" s="18">
        <f t="shared" si="26"/>
        <v>2.7444436334079256</v>
      </c>
      <c r="J32" s="18">
        <f t="shared" si="27"/>
        <v>37.038260914118844</v>
      </c>
      <c r="K32" s="18">
        <f t="shared" si="28"/>
        <v>39.901683556645068</v>
      </c>
      <c r="L32" s="30"/>
    </row>
    <row r="33" spans="3:12" s="19" customFormat="1">
      <c r="C33" s="11" t="s">
        <v>13</v>
      </c>
      <c r="D33" s="26">
        <v>303.00180256410005</v>
      </c>
      <c r="E33" s="26">
        <v>307.25264972000002</v>
      </c>
      <c r="F33" s="22">
        <f t="shared" si="25"/>
        <v>-1.3835021959204568</v>
      </c>
      <c r="G33" s="26">
        <v>218.21969277289995</v>
      </c>
      <c r="H33" s="26">
        <v>213.32602980999999</v>
      </c>
      <c r="I33" s="22">
        <f t="shared" si="26"/>
        <v>2.2939830489783759</v>
      </c>
      <c r="J33" s="22">
        <f t="shared" si="27"/>
        <v>14.571802419955302</v>
      </c>
      <c r="K33" s="22">
        <f t="shared" si="28"/>
        <v>15.793252746734973</v>
      </c>
      <c r="L33" s="27"/>
    </row>
    <row r="34" spans="3:12" s="19" customFormat="1">
      <c r="C34" s="11" t="s">
        <v>14</v>
      </c>
      <c r="D34" s="22">
        <v>467.16097465339999</v>
      </c>
      <c r="E34" s="22">
        <v>469.02176300999997</v>
      </c>
      <c r="F34" s="22">
        <f t="shared" si="25"/>
        <v>-0.39673816938859829</v>
      </c>
      <c r="G34" s="22">
        <v>279.71583176639996</v>
      </c>
      <c r="H34" s="22">
        <v>271.30896058999997</v>
      </c>
      <c r="I34" s="22">
        <f t="shared" si="26"/>
        <v>3.0986338077880191</v>
      </c>
      <c r="J34" s="22">
        <f t="shared" si="27"/>
        <v>22.466458494163547</v>
      </c>
      <c r="K34" s="22">
        <f t="shared" si="28"/>
        <v>24.108430809910093</v>
      </c>
      <c r="L34" s="27"/>
    </row>
    <row r="35" spans="3:12" s="19" customFormat="1">
      <c r="C35" s="10" t="s">
        <v>15</v>
      </c>
      <c r="D35" s="26">
        <v>67.448449085600004</v>
      </c>
      <c r="E35" s="26">
        <v>78.706684989999999</v>
      </c>
      <c r="F35" s="22">
        <f t="shared" si="25"/>
        <v>-14.304040255069054</v>
      </c>
      <c r="G35" s="26">
        <v>15.806196324</v>
      </c>
      <c r="H35" s="26">
        <v>27.181695809999997</v>
      </c>
      <c r="I35" s="22">
        <f t="shared" si="26"/>
        <v>-41.849852067783843</v>
      </c>
      <c r="J35" s="22">
        <f t="shared" si="27"/>
        <v>3.24369513742367</v>
      </c>
      <c r="K35" s="22">
        <f t="shared" si="28"/>
        <v>4.0456431215076645</v>
      </c>
      <c r="L35" s="27"/>
    </row>
    <row r="36" spans="3:12" s="19" customFormat="1">
      <c r="C36" s="10" t="s">
        <v>16</v>
      </c>
      <c r="D36" s="26">
        <v>224.32619863699986</v>
      </c>
      <c r="E36" s="26">
        <v>209.30004714000006</v>
      </c>
      <c r="F36" s="22">
        <f t="shared" si="25"/>
        <v>7.1792394231755026</v>
      </c>
      <c r="G36" s="26">
        <v>135.76514445870018</v>
      </c>
      <c r="H36" s="26">
        <v>153.37183695999994</v>
      </c>
      <c r="I36" s="22">
        <f t="shared" si="26"/>
        <v>-11.47974285910891</v>
      </c>
      <c r="J36" s="22">
        <f t="shared" si="27"/>
        <v>10.788176890355251</v>
      </c>
      <c r="K36" s="22">
        <f t="shared" si="28"/>
        <v>10.75834023692847</v>
      </c>
      <c r="L36" s="27"/>
    </row>
    <row r="37" spans="3:12" s="14" customFormat="1">
      <c r="C37" s="12" t="s">
        <v>23</v>
      </c>
      <c r="D37" s="15"/>
      <c r="E37" s="15"/>
      <c r="F37" s="16"/>
      <c r="G37" s="15"/>
      <c r="H37" s="15"/>
      <c r="I37" s="16"/>
      <c r="J37" s="13"/>
      <c r="K37" s="13"/>
    </row>
  </sheetData>
  <mergeCells count="9">
    <mergeCell ref="C23:C25"/>
    <mergeCell ref="D23:F23"/>
    <mergeCell ref="G23:I23"/>
    <mergeCell ref="J23:K23"/>
    <mergeCell ref="C2:C4"/>
    <mergeCell ref="D2:F2"/>
    <mergeCell ref="G2:I2"/>
    <mergeCell ref="J2:K2"/>
    <mergeCell ref="F22:K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2012-02-14T11:50:52Z</dcterms:created>
  <dcterms:modified xsi:type="dcterms:W3CDTF">2015-02-16T10:48:37Z</dcterms:modified>
</cp:coreProperties>
</file>