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8" i="1"/>
  <c r="I47"/>
  <c r="I46"/>
  <c r="I45"/>
  <c r="I44"/>
  <c r="I43"/>
  <c r="I42"/>
  <c r="I41"/>
  <c r="I40"/>
  <c r="I39"/>
  <c r="I38"/>
  <c r="I37"/>
  <c r="I36"/>
  <c r="I35"/>
  <c r="I34"/>
  <c r="I33"/>
  <c r="I32"/>
  <c r="F33"/>
  <c r="F34"/>
  <c r="F35"/>
  <c r="F36"/>
  <c r="F37"/>
  <c r="F38"/>
  <c r="F39"/>
  <c r="F40"/>
  <c r="F41"/>
  <c r="F42"/>
  <c r="F43"/>
  <c r="F44"/>
  <c r="F45"/>
  <c r="F46"/>
  <c r="F47"/>
  <c r="F48"/>
  <c r="F32"/>
  <c r="G16"/>
  <c r="H16"/>
  <c r="G17"/>
  <c r="H17"/>
  <c r="G18"/>
  <c r="H18"/>
  <c r="G19"/>
  <c r="H19"/>
  <c r="G20"/>
  <c r="H20"/>
  <c r="G21"/>
  <c r="H21"/>
  <c r="D15"/>
  <c r="E15"/>
  <c r="D16"/>
  <c r="E16"/>
  <c r="D17"/>
  <c r="E17"/>
  <c r="D18"/>
  <c r="E18"/>
  <c r="D19"/>
  <c r="E19"/>
  <c r="D20"/>
  <c r="E20"/>
  <c r="D21"/>
  <c r="E21"/>
  <c r="K42"/>
  <c r="K43"/>
  <c r="K44"/>
  <c r="K45"/>
  <c r="K46"/>
  <c r="K47"/>
  <c r="K48"/>
  <c r="J42"/>
  <c r="J43"/>
  <c r="J44"/>
  <c r="J45"/>
  <c r="J46"/>
  <c r="J47"/>
  <c r="J48"/>
  <c r="D6"/>
  <c r="E6"/>
  <c r="G6"/>
  <c r="H6"/>
  <c r="D7"/>
  <c r="E7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G15"/>
  <c r="H15"/>
  <c r="E5"/>
  <c r="K5" s="1"/>
  <c r="G5"/>
  <c r="H5"/>
  <c r="D5"/>
  <c r="J5" s="1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K32"/>
  <c r="J32"/>
  <c r="K21" l="1"/>
  <c r="J21"/>
  <c r="K20"/>
  <c r="J20"/>
  <c r="K19"/>
  <c r="J19"/>
  <c r="K18"/>
  <c r="J18"/>
  <c r="K17"/>
  <c r="J17"/>
  <c r="K16"/>
  <c r="J16"/>
  <c r="F15"/>
  <c r="I21"/>
  <c r="I20"/>
  <c r="I19"/>
  <c r="I18"/>
  <c r="I17"/>
  <c r="I16"/>
  <c r="F21"/>
  <c r="F20"/>
  <c r="F19"/>
  <c r="F18"/>
  <c r="F17"/>
  <c r="F16"/>
  <c r="I5"/>
  <c r="I15"/>
  <c r="I14"/>
  <c r="I13"/>
  <c r="I12"/>
  <c r="I11"/>
  <c r="I10"/>
  <c r="I9"/>
  <c r="I8"/>
  <c r="I7"/>
  <c r="I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F5"/>
  <c r="F6"/>
  <c r="F7"/>
  <c r="F8"/>
  <c r="F9"/>
  <c r="F10"/>
  <c r="F11"/>
  <c r="F12"/>
  <c r="F13"/>
  <c r="F14"/>
</calcChain>
</file>

<file path=xl/sharedStrings.xml><?xml version="1.0" encoding="utf-8"?>
<sst xmlns="http://schemas.openxmlformats.org/spreadsheetml/2006/main" count="71" uniqueCount="32">
  <si>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</si>
  <si>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</si>
  <si>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</si>
  <si>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</si>
  <si>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</si>
  <si>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</si>
  <si>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</si>
  <si>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</si>
  <si>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</si>
  <si>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Unit-linked</t>
  </si>
  <si>
    <t>Marriage and birth</t>
  </si>
  <si>
    <t>TOTAL NON-LIFE</t>
  </si>
  <si>
    <t>Health insurance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</si>
  <si>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</si>
  <si>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</si>
  <si>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</si>
  <si>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</si>
  <si>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</si>
  <si>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</si>
  <si>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</si>
  <si>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</si>
  <si>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Exchange rate for calculations:</t>
  </si>
  <si>
    <t>1 EUR = 3.4528 Litas, LTL (fixed)</t>
  </si>
  <si>
    <t>Sources:</t>
  </si>
  <si>
    <t>Bank of Lithuania</t>
  </si>
  <si>
    <t>IN LOCAL CURRENCY - LTL</t>
  </si>
  <si>
    <t>LTL m</t>
  </si>
  <si>
    <t>Life assurance*</t>
  </si>
  <si>
    <t>*Annuities, death and survival insurance, summed</t>
  </si>
  <si>
    <t>Financial loss insurance</t>
  </si>
  <si>
    <t>Goods in transit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</si>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</sst>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2" fillId="6" borderId="2" xfId="0" applyFont="1" applyFill="1" applyBorder="1"/>
    <xf numFmtId="0" fontId="3" fillId="0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4"/>
    </xf>
    <xf numFmtId="0" fontId="3" fillId="0" borderId="0" xfId="0" applyFont="1"/>
    <xf numFmtId="0" fontId="6" fillId="0" borderId="0" xfId="0" applyFont="1" applyFill="1"/>
    <xf numFmtId="0" fontId="7" fillId="0" borderId="0" xfId="0" applyFont="1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3" fillId="0" borderId="2" xfId="1" applyFont="1" applyBorder="1"/>
    <xf numFmtId="0" fontId="5" fillId="3" borderId="2" xfId="0" applyFont="1" applyFill="1" applyBorder="1" applyAlignment="1">
      <alignment horizontal="center" vertical="center"/>
    </xf>
    <xf numFmtId="0" fontId="5" fillId="3" borderId="0" xfId="2" applyFont="1" applyFill="1"/>
    <xf numFmtId="0" fontId="3" fillId="3" borderId="0" xfId="0" applyFont="1" applyFill="1"/>
    <xf numFmtId="0" fontId="6" fillId="3" borderId="0" xfId="0" applyFont="1" applyFill="1"/>
    <xf numFmtId="0" fontId="6" fillId="3" borderId="0" xfId="2" applyFont="1" applyFill="1"/>
    <xf numFmtId="0" fontId="3" fillId="0" borderId="2" xfId="0" applyFont="1" applyBorder="1"/>
    <xf numFmtId="0" fontId="6" fillId="0" borderId="2" xfId="2" applyFont="1" applyBorder="1"/>
    <xf numFmtId="43" fontId="3" fillId="0" borderId="2" xfId="1" applyNumberFormat="1" applyFont="1" applyBorder="1" applyAlignment="1">
      <alignment wrapText="1"/>
    </xf>
    <xf numFmtId="43" fontId="3" fillId="0" borderId="2" xfId="1" applyNumberFormat="1" applyFont="1" applyBorder="1"/>
    <xf numFmtId="164" fontId="9" fillId="0" borderId="2" xfId="1" applyFont="1" applyBorder="1"/>
    <xf numFmtId="43" fontId="2" fillId="6" borderId="2" xfId="1" applyNumberFormat="1" applyFont="1" applyFill="1" applyBorder="1" applyAlignment="1">
      <alignment wrapText="1"/>
    </xf>
    <xf numFmtId="164" fontId="2" fillId="6" borderId="2" xfId="1" applyFont="1" applyFill="1" applyBorder="1"/>
    <xf numFmtId="43" fontId="2" fillId="6" borderId="2" xfId="1" applyNumberFormat="1" applyFont="1" applyFill="1" applyBorder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9"/>
  <sheetViews>
    <sheetView tabSelected="1" zoomScale="90" zoomScaleNormal="90" workbookViewId="0">
      <selection activeCell="D9" sqref="D7:D9"/>
    </sheetView>
  </sheetViews>
  <sheetFormatPr defaultRowHeight="12.75"/>
  <cols>
    <col min="1" max="1" width="9.140625" style="5"/>
    <col min="2" max="2" width="7.85546875" style="5" customWidth="1"/>
    <col min="3" max="3" width="25.140625" style="5" customWidth="1"/>
    <col min="4" max="4" width="12.42578125" style="5" customWidth="1"/>
    <col min="5" max="5" width="12.5703125" style="5" customWidth="1"/>
    <col min="6" max="6" width="13.28515625" style="5" customWidth="1"/>
    <col min="7" max="7" width="12.85546875" style="5" customWidth="1"/>
    <col min="8" max="8" width="12.28515625" style="5" customWidth="1"/>
    <col min="9" max="9" width="13.28515625" style="5" customWidth="1"/>
    <col min="10" max="10" width="12.42578125" style="5" customWidth="1"/>
    <col min="11" max="11" width="13.85546875" style="5" customWidth="1"/>
    <col min="12" max="12" width="11" style="5" customWidth="1"/>
    <col min="13" max="16384" width="9.140625" style="5"/>
  </cols>
  <sheetData>
    <row r="1" spans="3:11">
      <c r="C1" s="8" t="s">
        <v>31</v>
      </c>
    </row>
    <row r="2" spans="3:11">
      <c r="C2" s="31" t="s">
        <v>0</v>
      </c>
      <c r="D2" s="27" t="s">
        <v>1</v>
      </c>
      <c r="E2" s="27"/>
      <c r="F2" s="27"/>
      <c r="G2" s="28" t="s">
        <v>2</v>
      </c>
      <c r="H2" s="29"/>
      <c r="I2" s="29"/>
      <c r="J2" s="30" t="s">
        <v>3</v>
      </c>
      <c r="K2" s="30"/>
    </row>
    <row r="3" spans="3:11">
      <c r="C3" s="31"/>
      <c r="D3" s="9">
        <v>2013</v>
      </c>
      <c r="E3" s="9">
        <v>2012</v>
      </c>
      <c r="F3" s="9" t="s">
        <v>4</v>
      </c>
      <c r="G3" s="9">
        <v>2013</v>
      </c>
      <c r="H3" s="9">
        <v>2012</v>
      </c>
      <c r="I3" s="9" t="s">
        <v>4</v>
      </c>
      <c r="J3" s="9">
        <v>2013</v>
      </c>
      <c r="K3" s="9">
        <v>2012</v>
      </c>
    </row>
    <row r="4" spans="3:11">
      <c r="C4" s="31"/>
      <c r="D4" s="11" t="s">
        <v>6</v>
      </c>
      <c r="E4" s="11" t="s">
        <v>6</v>
      </c>
      <c r="F4" s="11" t="s">
        <v>5</v>
      </c>
      <c r="G4" s="11" t="s">
        <v>6</v>
      </c>
      <c r="H4" s="11" t="s">
        <v>6</v>
      </c>
      <c r="I4" s="11" t="s">
        <v>5</v>
      </c>
      <c r="J4" s="11" t="s">
        <v>5</v>
      </c>
      <c r="K4" s="11" t="s">
        <v>5</v>
      </c>
    </row>
    <row r="5" spans="3:11" s="8" customFormat="1">
      <c r="C5" s="1" t="s">
        <v>7</v>
      </c>
      <c r="D5" s="22">
        <f>D32/3.4528</f>
        <v>563.44642572405007</v>
      </c>
      <c r="E5" s="22">
        <f t="shared" ref="E5:H5" si="0">E32/3.4528</f>
        <v>517.9591513293559</v>
      </c>
      <c r="F5" s="22">
        <f>D5*100/E5-100</f>
        <v>8.7820196395700094</v>
      </c>
      <c r="G5" s="22">
        <f t="shared" si="0"/>
        <v>311.81345918674702</v>
      </c>
      <c r="H5" s="22">
        <f t="shared" si="0"/>
        <v>315.06098226077387</v>
      </c>
      <c r="I5" s="22">
        <f>G5*100/H5-100</f>
        <v>-1.030760156565151</v>
      </c>
      <c r="J5" s="22">
        <f>D5*100/$D$5</f>
        <v>100</v>
      </c>
      <c r="K5" s="22">
        <f>E5*100/$E$5</f>
        <v>100</v>
      </c>
    </row>
    <row r="6" spans="3:11" s="8" customFormat="1">
      <c r="C6" s="1" t="s">
        <v>8</v>
      </c>
      <c r="D6" s="22">
        <f t="shared" ref="D6:H6" si="1">D33/3.4528</f>
        <v>181.29793038982854</v>
      </c>
      <c r="E6" s="22">
        <f t="shared" si="1"/>
        <v>166.43223214782205</v>
      </c>
      <c r="F6" s="22">
        <f t="shared" ref="F6:F21" si="2">D6*100/E6-100</f>
        <v>8.9319827356536621</v>
      </c>
      <c r="G6" s="22">
        <f t="shared" si="1"/>
        <v>96.654550118744197</v>
      </c>
      <c r="H6" s="22">
        <f t="shared" si="1"/>
        <v>112.99226217272937</v>
      </c>
      <c r="I6" s="22">
        <f t="shared" ref="I6:I15" si="3">G6*100/H6-100</f>
        <v>-14.459142369421713</v>
      </c>
      <c r="J6" s="22">
        <f t="shared" ref="J6:J15" si="4">D6*100/$D$5</f>
        <v>32.176604928650285</v>
      </c>
      <c r="K6" s="22">
        <f t="shared" ref="K6:K15" si="5">E6*100/$E$5</f>
        <v>32.132308449550372</v>
      </c>
    </row>
    <row r="7" spans="3:11">
      <c r="C7" s="2" t="s">
        <v>27</v>
      </c>
      <c r="D7" s="10">
        <f t="shared" ref="D7:H7" si="6">D34/3.4528</f>
        <v>52.872906090708994</v>
      </c>
      <c r="E7" s="10">
        <f t="shared" si="6"/>
        <v>47.909218506719185</v>
      </c>
      <c r="F7" s="10">
        <f t="shared" si="2"/>
        <v>10.36061062714613</v>
      </c>
      <c r="G7" s="10">
        <f t="shared" si="6"/>
        <v>28.656129955398519</v>
      </c>
      <c r="H7" s="10">
        <f t="shared" si="6"/>
        <v>52.189068057808157</v>
      </c>
      <c r="I7" s="10">
        <f t="shared" si="3"/>
        <v>-45.091700193502128</v>
      </c>
      <c r="J7" s="10">
        <f t="shared" si="4"/>
        <v>9.3838391152744105</v>
      </c>
      <c r="K7" s="10">
        <f t="shared" si="5"/>
        <v>9.2496132916580223</v>
      </c>
    </row>
    <row r="8" spans="3:11">
      <c r="C8" s="2" t="s">
        <v>9</v>
      </c>
      <c r="D8" s="10">
        <f t="shared" ref="D8:H8" si="7">D35/3.4528</f>
        <v>127.15580048366544</v>
      </c>
      <c r="E8" s="10">
        <f t="shared" si="7"/>
        <v>116.84662046455051</v>
      </c>
      <c r="F8" s="10">
        <f t="shared" si="2"/>
        <v>8.8228311423372219</v>
      </c>
      <c r="G8" s="10">
        <f t="shared" si="7"/>
        <v>64.829670531163117</v>
      </c>
      <c r="H8" s="10">
        <f t="shared" si="7"/>
        <v>54.816507854494901</v>
      </c>
      <c r="I8" s="10">
        <f t="shared" si="3"/>
        <v>18.266692039644681</v>
      </c>
      <c r="J8" s="10">
        <f t="shared" si="4"/>
        <v>22.567505033023398</v>
      </c>
      <c r="K8" s="10">
        <f t="shared" si="5"/>
        <v>22.559041608717706</v>
      </c>
    </row>
    <row r="9" spans="3:11">
      <c r="C9" s="2" t="s">
        <v>10</v>
      </c>
      <c r="D9" s="10">
        <f t="shared" ref="D9:H9" si="8">D36/3.4528</f>
        <v>1.2692238183503244</v>
      </c>
      <c r="E9" s="10">
        <f t="shared" si="8"/>
        <v>1.6763931649675627</v>
      </c>
      <c r="F9" s="10">
        <f t="shared" si="2"/>
        <v>-24.288416054542722</v>
      </c>
      <c r="G9" s="10">
        <f t="shared" si="8"/>
        <v>3.1687496321825765</v>
      </c>
      <c r="H9" s="10">
        <f t="shared" si="8"/>
        <v>5.9866862604263211</v>
      </c>
      <c r="I9" s="10">
        <f t="shared" si="3"/>
        <v>-47.070056883907505</v>
      </c>
      <c r="J9" s="10">
        <f t="shared" si="4"/>
        <v>0.22526078086649029</v>
      </c>
      <c r="K9" s="10">
        <f t="shared" si="5"/>
        <v>0.32365354693802689</v>
      </c>
    </row>
    <row r="10" spans="3:11" s="8" customFormat="1">
      <c r="C10" s="1" t="s">
        <v>11</v>
      </c>
      <c r="D10" s="22">
        <f t="shared" ref="D10:H10" si="9">D37/3.4528</f>
        <v>382.14849533132536</v>
      </c>
      <c r="E10" s="22">
        <f t="shared" si="9"/>
        <v>351.52691921049586</v>
      </c>
      <c r="F10" s="22">
        <f t="shared" si="2"/>
        <v>8.7110188288292107</v>
      </c>
      <c r="G10" s="22">
        <f t="shared" si="9"/>
        <v>215.1589090506256</v>
      </c>
      <c r="H10" s="22">
        <f t="shared" si="9"/>
        <v>202.0687200909407</v>
      </c>
      <c r="I10" s="22">
        <f t="shared" si="3"/>
        <v>6.4780877286665941</v>
      </c>
      <c r="J10" s="22">
        <f t="shared" si="4"/>
        <v>67.823395070835716</v>
      </c>
      <c r="K10" s="22">
        <f t="shared" si="5"/>
        <v>67.86769155604118</v>
      </c>
    </row>
    <row r="11" spans="3:11">
      <c r="C11" s="2" t="s">
        <v>12</v>
      </c>
      <c r="D11" s="10">
        <f t="shared" ref="D11:H11" si="10">D38/3.4528</f>
        <v>35.883822019810012</v>
      </c>
      <c r="E11" s="10">
        <f t="shared" si="10"/>
        <v>32.92512433677016</v>
      </c>
      <c r="F11" s="10">
        <f t="shared" si="2"/>
        <v>8.9861397417279818</v>
      </c>
      <c r="G11" s="10">
        <f t="shared" si="10"/>
        <v>17.592193150486562</v>
      </c>
      <c r="H11" s="10">
        <f t="shared" si="10"/>
        <v>15.944206643883227</v>
      </c>
      <c r="I11" s="10">
        <f t="shared" si="3"/>
        <v>10.335958027962221</v>
      </c>
      <c r="J11" s="10">
        <f t="shared" si="4"/>
        <v>6.3686306952250051</v>
      </c>
      <c r="K11" s="10">
        <f t="shared" si="5"/>
        <v>6.3567028890728068</v>
      </c>
    </row>
    <row r="12" spans="3:11" s="8" customFormat="1">
      <c r="C12" s="3" t="s">
        <v>13</v>
      </c>
      <c r="D12" s="22">
        <f t="shared" ref="D12:H12" si="11">D39/3.4528</f>
        <v>73.911370429796108</v>
      </c>
      <c r="E12" s="22">
        <f t="shared" si="11"/>
        <v>67.94621857043559</v>
      </c>
      <c r="F12" s="22">
        <f t="shared" si="2"/>
        <v>8.7792256653353178</v>
      </c>
      <c r="G12" s="22">
        <f t="shared" si="11"/>
        <v>22.506996640407788</v>
      </c>
      <c r="H12" s="22">
        <f t="shared" si="11"/>
        <v>30.243325034754406</v>
      </c>
      <c r="I12" s="22">
        <f t="shared" si="3"/>
        <v>-25.580283865799615</v>
      </c>
      <c r="J12" s="22">
        <f t="shared" si="4"/>
        <v>13.117728155754504</v>
      </c>
      <c r="K12" s="22">
        <f t="shared" si="5"/>
        <v>13.118065082169091</v>
      </c>
    </row>
    <row r="13" spans="3:11" s="8" customFormat="1">
      <c r="C13" s="1" t="s">
        <v>14</v>
      </c>
      <c r="D13" s="22">
        <f t="shared" ref="D13:H13" si="12">D40/3.4528</f>
        <v>224.82460980363763</v>
      </c>
      <c r="E13" s="22">
        <f t="shared" si="12"/>
        <v>206.19468621987954</v>
      </c>
      <c r="F13" s="22">
        <f t="shared" si="2"/>
        <v>9.035113331626647</v>
      </c>
      <c r="G13" s="22">
        <f t="shared" si="12"/>
        <v>140.35999490268767</v>
      </c>
      <c r="H13" s="22">
        <f t="shared" si="12"/>
        <v>127.99173251563948</v>
      </c>
      <c r="I13" s="22">
        <f t="shared" si="3"/>
        <v>9.6633291416200535</v>
      </c>
      <c r="J13" s="22">
        <f t="shared" si="4"/>
        <v>39.901683556645061</v>
      </c>
      <c r="K13" s="22">
        <f t="shared" si="5"/>
        <v>39.809063261200315</v>
      </c>
    </row>
    <row r="14" spans="3:11">
      <c r="C14" s="4" t="s">
        <v>15</v>
      </c>
      <c r="D14" s="10">
        <f t="shared" ref="D14:H14" si="13">D41/3.4528</f>
        <v>88.986518107043565</v>
      </c>
      <c r="E14" s="10">
        <f t="shared" si="13"/>
        <v>83.101778084453201</v>
      </c>
      <c r="F14" s="10">
        <f t="shared" si="2"/>
        <v>7.0813647532426103</v>
      </c>
      <c r="G14" s="10">
        <f t="shared" si="13"/>
        <v>61.783488707715478</v>
      </c>
      <c r="H14" s="10">
        <f t="shared" si="13"/>
        <v>57.461967165778503</v>
      </c>
      <c r="I14" s="10">
        <f t="shared" si="3"/>
        <v>7.5206641106966146</v>
      </c>
      <c r="J14" s="10">
        <f t="shared" si="4"/>
        <v>15.793252746734971</v>
      </c>
      <c r="K14" s="10">
        <f t="shared" si="5"/>
        <v>16.044079513060108</v>
      </c>
    </row>
    <row r="15" spans="3:11">
      <c r="C15" s="4" t="s">
        <v>16</v>
      </c>
      <c r="D15" s="10">
        <f t="shared" ref="D15:E15" si="14">D42/3.4528</f>
        <v>135.83809169659406</v>
      </c>
      <c r="E15" s="10">
        <f t="shared" si="14"/>
        <v>123.09290813542633</v>
      </c>
      <c r="F15" s="10">
        <f t="shared" si="2"/>
        <v>10.354116865242574</v>
      </c>
      <c r="G15" s="10">
        <f t="shared" ref="G15:H15" si="15">G42/3.4528</f>
        <v>78.576506194972197</v>
      </c>
      <c r="H15" s="10">
        <f t="shared" si="15"/>
        <v>70.52976534986098</v>
      </c>
      <c r="I15" s="10">
        <f t="shared" si="3"/>
        <v>11.408999881391324</v>
      </c>
      <c r="J15" s="10">
        <f t="shared" si="4"/>
        <v>24.108430809910089</v>
      </c>
      <c r="K15" s="10">
        <f t="shared" si="5"/>
        <v>23.7649837481402</v>
      </c>
    </row>
    <row r="16" spans="3:11">
      <c r="C16" s="16" t="s">
        <v>30</v>
      </c>
      <c r="D16" s="10">
        <f t="shared" ref="D16:E16" si="16">D43/3.4528</f>
        <v>2.4259439787998147</v>
      </c>
      <c r="E16" s="10">
        <f t="shared" si="16"/>
        <v>2.3105415488878593</v>
      </c>
      <c r="F16" s="10">
        <f t="shared" si="2"/>
        <v>4.9946052676482822</v>
      </c>
      <c r="G16" s="10">
        <f t="shared" ref="G16:H16" si="17">G43/3.4528</f>
        <v>0.60245934603799811</v>
      </c>
      <c r="H16" s="10">
        <f t="shared" si="17"/>
        <v>1.2569794659406859</v>
      </c>
      <c r="I16" s="10">
        <f t="shared" ref="I16:I21" si="18">G16*100/H16-100</f>
        <v>-52.070868111824282</v>
      </c>
      <c r="J16" s="10">
        <f t="shared" ref="J16:J21" si="19">D16*100/$D$5</f>
        <v>0.4305545067008606</v>
      </c>
      <c r="K16" s="10">
        <f t="shared" ref="K16:K21" si="20">E16*100/$E$5</f>
        <v>0.44608566968221203</v>
      </c>
    </row>
    <row r="17" spans="3:11">
      <c r="C17" s="2" t="s">
        <v>17</v>
      </c>
      <c r="D17" s="10">
        <f t="shared" ref="D17:E17" si="21">D44/3.4528</f>
        <v>22.795031565685822</v>
      </c>
      <c r="E17" s="10">
        <f t="shared" si="21"/>
        <v>20.574319995366078</v>
      </c>
      <c r="F17" s="10">
        <f t="shared" si="2"/>
        <v>10.79360858983388</v>
      </c>
      <c r="G17" s="10">
        <f t="shared" ref="G17:H17" si="22">G44/3.4528</f>
        <v>7.8723632443234468</v>
      </c>
      <c r="H17" s="10">
        <f t="shared" si="22"/>
        <v>4.3093166386700652</v>
      </c>
      <c r="I17" s="10">
        <f t="shared" si="18"/>
        <v>82.6824042977033</v>
      </c>
      <c r="J17" s="10">
        <f t="shared" si="19"/>
        <v>4.0456431215076645</v>
      </c>
      <c r="K17" s="10">
        <f t="shared" si="20"/>
        <v>3.9721896876542364</v>
      </c>
    </row>
    <row r="18" spans="3:11">
      <c r="C18" s="2" t="s">
        <v>18</v>
      </c>
      <c r="D18" s="10">
        <f t="shared" ref="D18:E18" si="23">D45/3.4528</f>
        <v>4.9944018767377205</v>
      </c>
      <c r="E18" s="10">
        <f t="shared" si="23"/>
        <v>4.2762604263206674</v>
      </c>
      <c r="F18" s="10">
        <f t="shared" si="2"/>
        <v>16.793679028453113</v>
      </c>
      <c r="G18" s="10">
        <f t="shared" ref="G18:H18" si="24">G45/3.4528</f>
        <v>22.504378104726598</v>
      </c>
      <c r="H18" s="10">
        <f t="shared" si="24"/>
        <v>20.4967015436747</v>
      </c>
      <c r="I18" s="10">
        <f t="shared" si="18"/>
        <v>9.7951202381217684</v>
      </c>
      <c r="J18" s="10">
        <f t="shared" si="19"/>
        <v>0.8864022644778915</v>
      </c>
      <c r="K18" s="10">
        <f t="shared" si="20"/>
        <v>0.82559800620290835</v>
      </c>
    </row>
    <row r="19" spans="3:11">
      <c r="C19" s="2" t="s">
        <v>19</v>
      </c>
      <c r="D19" s="10">
        <f t="shared" ref="D19:E19" si="25">D46/3.4528</f>
        <v>11.137963531047266</v>
      </c>
      <c r="E19" s="10">
        <f t="shared" si="25"/>
        <v>12.381599273053755</v>
      </c>
      <c r="F19" s="10">
        <f t="shared" si="2"/>
        <v>-10.044225423391225</v>
      </c>
      <c r="G19" s="10">
        <f t="shared" ref="G19:H19" si="26">G46/3.4528</f>
        <v>2.2044712870713625</v>
      </c>
      <c r="H19" s="10">
        <f t="shared" si="26"/>
        <v>1.0599160391566267</v>
      </c>
      <c r="I19" s="10">
        <f t="shared" si="18"/>
        <v>107.98546353024872</v>
      </c>
      <c r="J19" s="10">
        <f t="shared" si="19"/>
        <v>1.9767564443655066</v>
      </c>
      <c r="K19" s="10">
        <f t="shared" si="20"/>
        <v>2.3904586377663279</v>
      </c>
    </row>
    <row r="20" spans="3:11">
      <c r="C20" s="17" t="s">
        <v>29</v>
      </c>
      <c r="D20" s="10">
        <f t="shared" ref="D20:E20" si="27">D47/3.4528</f>
        <v>3.8520656018303985</v>
      </c>
      <c r="E20" s="10">
        <f t="shared" si="27"/>
        <v>2.6516812355189994</v>
      </c>
      <c r="F20" s="10">
        <f t="shared" si="2"/>
        <v>45.268803438074428</v>
      </c>
      <c r="G20" s="10">
        <f t="shared" ref="G20:H20" si="28">G47/3.4528</f>
        <v>0.30930389538924935</v>
      </c>
      <c r="H20" s="10">
        <f t="shared" si="28"/>
        <v>0.35757798887859132</v>
      </c>
      <c r="I20" s="10">
        <f t="shared" si="18"/>
        <v>-13.500297834532688</v>
      </c>
      <c r="J20" s="10">
        <f t="shared" si="19"/>
        <v>0.68366137860939447</v>
      </c>
      <c r="K20" s="10">
        <f t="shared" si="20"/>
        <v>0.51194794583962644</v>
      </c>
    </row>
    <row r="21" spans="3:11">
      <c r="C21" s="2" t="s">
        <v>20</v>
      </c>
      <c r="D21" s="10">
        <f t="shared" ref="D21:E21" si="29">D48/3.4528</f>
        <v>2.3232865210843374</v>
      </c>
      <c r="E21" s="10">
        <f t="shared" si="29"/>
        <v>2.2664876013670066</v>
      </c>
      <c r="F21" s="10">
        <f t="shared" si="2"/>
        <v>2.5060326684810974</v>
      </c>
      <c r="G21" s="10">
        <f t="shared" ref="G21:H21" si="30">G48/3.4528</f>
        <v>1.2067484881835033</v>
      </c>
      <c r="H21" s="10">
        <f t="shared" si="30"/>
        <v>0.40896422323911036</v>
      </c>
      <c r="I21" s="10">
        <f t="shared" si="18"/>
        <v>195.07434137532124</v>
      </c>
      <c r="J21" s="10">
        <f t="shared" si="19"/>
        <v>0.41233494703579421</v>
      </c>
      <c r="K21" s="10">
        <f t="shared" si="20"/>
        <v>0.43758037589450943</v>
      </c>
    </row>
    <row r="22" spans="3:11">
      <c r="C22" s="7" t="s">
        <v>28</v>
      </c>
    </row>
    <row r="23" spans="3:11">
      <c r="C23" s="7"/>
    </row>
    <row r="24" spans="3:11">
      <c r="C24" s="12" t="s">
        <v>21</v>
      </c>
      <c r="D24" s="12" t="s">
        <v>23</v>
      </c>
      <c r="E24" s="13"/>
    </row>
    <row r="25" spans="3:11">
      <c r="C25" s="14" t="s">
        <v>22</v>
      </c>
      <c r="D25" s="15" t="s">
        <v>24</v>
      </c>
      <c r="E25" s="13"/>
    </row>
    <row r="26" spans="3:11">
      <c r="C26" s="6"/>
    </row>
    <row r="28" spans="3:11">
      <c r="C28" s="8" t="s">
        <v>31</v>
      </c>
      <c r="F28" s="32" t="s">
        <v>25</v>
      </c>
      <c r="G28" s="32"/>
      <c r="H28" s="32"/>
      <c r="I28" s="32"/>
      <c r="J28" s="32"/>
      <c r="K28" s="32"/>
    </row>
    <row r="29" spans="3:11">
      <c r="C29" s="24" t="s">
        <v>0</v>
      </c>
      <c r="D29" s="27" t="s">
        <v>1</v>
      </c>
      <c r="E29" s="27"/>
      <c r="F29" s="27"/>
      <c r="G29" s="28" t="s">
        <v>2</v>
      </c>
      <c r="H29" s="29"/>
      <c r="I29" s="29"/>
      <c r="J29" s="30" t="s">
        <v>3</v>
      </c>
      <c r="K29" s="30"/>
    </row>
    <row r="30" spans="3:11">
      <c r="C30" s="25"/>
      <c r="D30" s="9">
        <v>2013</v>
      </c>
      <c r="E30" s="9">
        <v>2012</v>
      </c>
      <c r="F30" s="9" t="s">
        <v>4</v>
      </c>
      <c r="G30" s="9">
        <v>2013</v>
      </c>
      <c r="H30" s="9">
        <v>2012</v>
      </c>
      <c r="I30" s="9" t="s">
        <v>4</v>
      </c>
      <c r="J30" s="9">
        <v>2013</v>
      </c>
      <c r="K30" s="9">
        <v>2012</v>
      </c>
    </row>
    <row r="31" spans="3:11">
      <c r="C31" s="26"/>
      <c r="D31" s="11" t="s">
        <v>26</v>
      </c>
      <c r="E31" s="11" t="s">
        <v>26</v>
      </c>
      <c r="F31" s="11" t="s">
        <v>5</v>
      </c>
      <c r="G31" s="11" t="s">
        <v>26</v>
      </c>
      <c r="H31" s="11" t="s">
        <v>26</v>
      </c>
      <c r="I31" s="11" t="s">
        <v>5</v>
      </c>
      <c r="J31" s="11" t="s">
        <v>5</v>
      </c>
      <c r="K31" s="11" t="s">
        <v>5</v>
      </c>
    </row>
    <row r="32" spans="3:11" s="8" customFormat="1">
      <c r="C32" s="1" t="s">
        <v>7</v>
      </c>
      <c r="D32" s="23">
        <v>1945.46781874</v>
      </c>
      <c r="E32" s="23">
        <v>1788.40935771</v>
      </c>
      <c r="F32" s="22">
        <f>D32*100/E32-100</f>
        <v>8.7820196395700094</v>
      </c>
      <c r="G32" s="23">
        <v>1076.6295118800001</v>
      </c>
      <c r="H32" s="23">
        <v>1087.84255955</v>
      </c>
      <c r="I32" s="22">
        <f>G32*100/H32-100</f>
        <v>-1.030760156565151</v>
      </c>
      <c r="J32" s="22">
        <f t="shared" ref="J32:J48" si="31">D32*100/$D$32</f>
        <v>100</v>
      </c>
      <c r="K32" s="22">
        <f t="shared" ref="K32:K48" si="32">E32*100/$E$32</f>
        <v>100</v>
      </c>
    </row>
    <row r="33" spans="3:11" s="8" customFormat="1">
      <c r="C33" s="1" t="s">
        <v>8</v>
      </c>
      <c r="D33" s="21">
        <v>625.98549404999994</v>
      </c>
      <c r="E33" s="21">
        <v>574.65721115999997</v>
      </c>
      <c r="F33" s="22">
        <f t="shared" ref="F33:F48" si="33">D33*100/E33-100</f>
        <v>8.9319827356536621</v>
      </c>
      <c r="G33" s="21">
        <v>333.72883064999996</v>
      </c>
      <c r="H33" s="21">
        <v>390.13968282999997</v>
      </c>
      <c r="I33" s="22">
        <f t="shared" ref="I33:I48" si="34">G33*100/H33-100</f>
        <v>-14.459142369421713</v>
      </c>
      <c r="J33" s="22">
        <f t="shared" si="31"/>
        <v>32.176604928650285</v>
      </c>
      <c r="K33" s="22">
        <f t="shared" si="32"/>
        <v>32.132308449550379</v>
      </c>
    </row>
    <row r="34" spans="3:11">
      <c r="C34" s="2" t="s">
        <v>27</v>
      </c>
      <c r="D34" s="18">
        <v>182.55957015000001</v>
      </c>
      <c r="E34" s="18">
        <v>165.42094965999999</v>
      </c>
      <c r="F34" s="20">
        <f t="shared" si="33"/>
        <v>10.36061062714613</v>
      </c>
      <c r="G34" s="18">
        <v>98.943885510000001</v>
      </c>
      <c r="H34" s="18">
        <v>180.19841418999999</v>
      </c>
      <c r="I34" s="20">
        <f t="shared" si="34"/>
        <v>-45.091700193502128</v>
      </c>
      <c r="J34" s="10">
        <f t="shared" si="31"/>
        <v>9.3838391152744105</v>
      </c>
      <c r="K34" s="10">
        <f t="shared" si="32"/>
        <v>9.2496132916580205</v>
      </c>
    </row>
    <row r="35" spans="3:11">
      <c r="C35" s="2" t="s">
        <v>9</v>
      </c>
      <c r="D35" s="18">
        <v>439.04354791000003</v>
      </c>
      <c r="E35" s="18">
        <v>403.44801114000001</v>
      </c>
      <c r="F35" s="20">
        <f t="shared" si="33"/>
        <v>8.8228311423372219</v>
      </c>
      <c r="G35" s="18">
        <v>223.84388641000001</v>
      </c>
      <c r="H35" s="18">
        <v>189.27043831999998</v>
      </c>
      <c r="I35" s="20">
        <f t="shared" si="34"/>
        <v>18.266692039644681</v>
      </c>
      <c r="J35" s="10">
        <f t="shared" si="31"/>
        <v>22.567505033023401</v>
      </c>
      <c r="K35" s="10">
        <f t="shared" si="32"/>
        <v>22.55904160871771</v>
      </c>
    </row>
    <row r="36" spans="3:11">
      <c r="C36" s="2" t="s">
        <v>10</v>
      </c>
      <c r="D36" s="18">
        <v>4.3823759999999998</v>
      </c>
      <c r="E36" s="18">
        <v>5.7882503200000004</v>
      </c>
      <c r="F36" s="20">
        <f t="shared" si="33"/>
        <v>-24.288416054542722</v>
      </c>
      <c r="G36" s="18">
        <v>10.94105873</v>
      </c>
      <c r="H36" s="18">
        <v>20.67083032</v>
      </c>
      <c r="I36" s="20">
        <f t="shared" si="34"/>
        <v>-47.070056883907512</v>
      </c>
      <c r="J36" s="10">
        <f t="shared" si="31"/>
        <v>0.22526078086649029</v>
      </c>
      <c r="K36" s="10">
        <f t="shared" si="32"/>
        <v>0.32365354693802695</v>
      </c>
    </row>
    <row r="37" spans="3:11" s="8" customFormat="1">
      <c r="C37" s="1" t="s">
        <v>11</v>
      </c>
      <c r="D37" s="21">
        <v>1319.4823246800001</v>
      </c>
      <c r="E37" s="21">
        <v>1213.75214665</v>
      </c>
      <c r="F37" s="22">
        <f t="shared" si="33"/>
        <v>8.7110188288291965</v>
      </c>
      <c r="G37" s="21">
        <v>742.90068116999998</v>
      </c>
      <c r="H37" s="21">
        <v>697.70287673000007</v>
      </c>
      <c r="I37" s="22">
        <f t="shared" si="34"/>
        <v>6.4780877286665941</v>
      </c>
      <c r="J37" s="22">
        <f t="shared" si="31"/>
        <v>67.823395070835701</v>
      </c>
      <c r="K37" s="22">
        <f t="shared" si="32"/>
        <v>67.86769155604118</v>
      </c>
    </row>
    <row r="38" spans="3:11">
      <c r="C38" s="2" t="s">
        <v>12</v>
      </c>
      <c r="D38" s="18">
        <v>123.89966067</v>
      </c>
      <c r="E38" s="18">
        <v>113.68386931000001</v>
      </c>
      <c r="F38" s="20">
        <f t="shared" si="33"/>
        <v>8.9861397417279818</v>
      </c>
      <c r="G38" s="18">
        <v>60.742324509999996</v>
      </c>
      <c r="H38" s="18">
        <v>55.052156700000005</v>
      </c>
      <c r="I38" s="20">
        <f t="shared" si="34"/>
        <v>10.335958027962221</v>
      </c>
      <c r="J38" s="10">
        <f t="shared" si="31"/>
        <v>6.3686306952250051</v>
      </c>
      <c r="K38" s="10">
        <f t="shared" si="32"/>
        <v>6.3567028890728077</v>
      </c>
    </row>
    <row r="39" spans="3:11" s="8" customFormat="1">
      <c r="C39" s="3" t="s">
        <v>13</v>
      </c>
      <c r="D39" s="21">
        <v>255.20117981999999</v>
      </c>
      <c r="E39" s="21">
        <v>234.60470347999998</v>
      </c>
      <c r="F39" s="22">
        <f t="shared" si="33"/>
        <v>8.779225665335332</v>
      </c>
      <c r="G39" s="21">
        <v>77.712158000000002</v>
      </c>
      <c r="H39" s="21">
        <v>104.42415268000001</v>
      </c>
      <c r="I39" s="22">
        <f t="shared" si="34"/>
        <v>-25.580283865799629</v>
      </c>
      <c r="J39" s="22">
        <f t="shared" si="31"/>
        <v>13.117728155754506</v>
      </c>
      <c r="K39" s="22">
        <f t="shared" si="32"/>
        <v>13.118065082169089</v>
      </c>
    </row>
    <row r="40" spans="3:11" s="8" customFormat="1">
      <c r="C40" s="1" t="s">
        <v>14</v>
      </c>
      <c r="D40" s="23">
        <v>776.27441272999999</v>
      </c>
      <c r="E40" s="23">
        <v>711.94901258000004</v>
      </c>
      <c r="F40" s="22">
        <f t="shared" si="33"/>
        <v>9.0351133316266612</v>
      </c>
      <c r="G40" s="23">
        <v>484.63499039999999</v>
      </c>
      <c r="H40" s="23">
        <v>441.92985403</v>
      </c>
      <c r="I40" s="22">
        <f t="shared" si="34"/>
        <v>9.6633291416200677</v>
      </c>
      <c r="J40" s="22">
        <f t="shared" si="31"/>
        <v>39.901683556645068</v>
      </c>
      <c r="K40" s="22">
        <f t="shared" si="32"/>
        <v>39.809063261200308</v>
      </c>
    </row>
    <row r="41" spans="3:11">
      <c r="C41" s="4" t="s">
        <v>15</v>
      </c>
      <c r="D41" s="18">
        <v>307.25264972000002</v>
      </c>
      <c r="E41" s="18">
        <v>286.93381936999998</v>
      </c>
      <c r="F41" s="20">
        <f t="shared" si="33"/>
        <v>7.0813647532426245</v>
      </c>
      <c r="G41" s="18">
        <v>213.32602980999999</v>
      </c>
      <c r="H41" s="18">
        <v>198.40468023</v>
      </c>
      <c r="I41" s="20">
        <f t="shared" si="34"/>
        <v>7.5206641106966146</v>
      </c>
      <c r="J41" s="10">
        <f t="shared" si="31"/>
        <v>15.793252746734973</v>
      </c>
      <c r="K41" s="10">
        <f t="shared" si="32"/>
        <v>16.044079513060108</v>
      </c>
    </row>
    <row r="42" spans="3:11">
      <c r="C42" s="4" t="s">
        <v>16</v>
      </c>
      <c r="D42" s="18">
        <v>469.02176300999997</v>
      </c>
      <c r="E42" s="18">
        <v>425.01519321000001</v>
      </c>
      <c r="F42" s="20">
        <f t="shared" si="33"/>
        <v>10.354116865242588</v>
      </c>
      <c r="G42" s="18">
        <v>271.30896058999997</v>
      </c>
      <c r="H42" s="18">
        <v>243.5251738</v>
      </c>
      <c r="I42" s="20">
        <f t="shared" si="34"/>
        <v>11.40899988139131</v>
      </c>
      <c r="J42" s="10">
        <f t="shared" si="31"/>
        <v>24.108430809910093</v>
      </c>
      <c r="K42" s="10">
        <f t="shared" si="32"/>
        <v>23.7649837481402</v>
      </c>
    </row>
    <row r="43" spans="3:11">
      <c r="C43" s="16" t="s">
        <v>30</v>
      </c>
      <c r="D43" s="18">
        <v>8.3762993699999999</v>
      </c>
      <c r="E43" s="18">
        <v>7.9778378600000002</v>
      </c>
      <c r="F43" s="20">
        <f t="shared" si="33"/>
        <v>4.9946052676482964</v>
      </c>
      <c r="G43" s="18">
        <v>2.0801716299999997</v>
      </c>
      <c r="H43" s="18">
        <v>4.3400987000000004</v>
      </c>
      <c r="I43" s="20">
        <f t="shared" si="34"/>
        <v>-52.070868111824289</v>
      </c>
      <c r="J43" s="10">
        <f t="shared" si="31"/>
        <v>0.43055450670086065</v>
      </c>
      <c r="K43" s="10">
        <f t="shared" si="32"/>
        <v>0.44608566968221197</v>
      </c>
    </row>
    <row r="44" spans="3:11">
      <c r="C44" s="2" t="s">
        <v>17</v>
      </c>
      <c r="D44" s="18">
        <v>78.706684989999999</v>
      </c>
      <c r="E44" s="18">
        <v>71.039012079999992</v>
      </c>
      <c r="F44" s="20">
        <f t="shared" si="33"/>
        <v>10.79360858983388</v>
      </c>
      <c r="G44" s="18">
        <v>27.181695809999997</v>
      </c>
      <c r="H44" s="18">
        <v>14.87920849</v>
      </c>
      <c r="I44" s="20">
        <f t="shared" si="34"/>
        <v>82.682404297703329</v>
      </c>
      <c r="J44" s="10">
        <f t="shared" si="31"/>
        <v>4.0456431215076645</v>
      </c>
      <c r="K44" s="10">
        <f t="shared" si="32"/>
        <v>3.9721896876542369</v>
      </c>
    </row>
    <row r="45" spans="3:11">
      <c r="C45" s="2" t="s">
        <v>18</v>
      </c>
      <c r="D45" s="18">
        <v>17.244670800000002</v>
      </c>
      <c r="E45" s="18">
        <v>14.765072</v>
      </c>
      <c r="F45" s="20">
        <f t="shared" si="33"/>
        <v>16.793679028453099</v>
      </c>
      <c r="G45" s="18">
        <v>77.703116719999997</v>
      </c>
      <c r="H45" s="18">
        <v>70.771011090000002</v>
      </c>
      <c r="I45" s="20">
        <f t="shared" si="34"/>
        <v>9.7951202381217826</v>
      </c>
      <c r="J45" s="10">
        <f t="shared" si="31"/>
        <v>0.8864022644778915</v>
      </c>
      <c r="K45" s="10">
        <f t="shared" si="32"/>
        <v>0.82559800620290835</v>
      </c>
    </row>
    <row r="46" spans="3:11">
      <c r="C46" s="2" t="s">
        <v>19</v>
      </c>
      <c r="D46" s="18">
        <v>38.457160479999999</v>
      </c>
      <c r="E46" s="18">
        <v>42.751185970000002</v>
      </c>
      <c r="F46" s="20">
        <f t="shared" si="33"/>
        <v>-10.044225423391225</v>
      </c>
      <c r="G46" s="18">
        <v>7.6115984599999997</v>
      </c>
      <c r="H46" s="18">
        <v>3.6596781000000003</v>
      </c>
      <c r="I46" s="20">
        <f t="shared" si="34"/>
        <v>107.98546353024872</v>
      </c>
      <c r="J46" s="10">
        <f t="shared" si="31"/>
        <v>1.9767564443655063</v>
      </c>
      <c r="K46" s="10">
        <f t="shared" si="32"/>
        <v>2.3904586377663284</v>
      </c>
    </row>
    <row r="47" spans="3:11">
      <c r="C47" s="17" t="s">
        <v>29</v>
      </c>
      <c r="D47" s="18">
        <v>13.30041211</v>
      </c>
      <c r="E47" s="18">
        <v>9.1557249700000014</v>
      </c>
      <c r="F47" s="20">
        <f t="shared" si="33"/>
        <v>45.268803438074428</v>
      </c>
      <c r="G47" s="18">
        <v>1.06796449</v>
      </c>
      <c r="H47" s="18">
        <v>1.2346452800000001</v>
      </c>
      <c r="I47" s="20">
        <f t="shared" si="34"/>
        <v>-13.500297834532688</v>
      </c>
      <c r="J47" s="10">
        <f t="shared" si="31"/>
        <v>0.68366137860939447</v>
      </c>
      <c r="K47" s="10">
        <f t="shared" si="32"/>
        <v>0.51194794583962644</v>
      </c>
    </row>
    <row r="48" spans="3:11">
      <c r="C48" s="2" t="s">
        <v>20</v>
      </c>
      <c r="D48" s="19">
        <v>8.0218436999999998</v>
      </c>
      <c r="E48" s="19">
        <v>7.8257283900000001</v>
      </c>
      <c r="F48" s="20">
        <f t="shared" si="33"/>
        <v>2.5060326684810974</v>
      </c>
      <c r="G48" s="19">
        <v>4.1666611800000002</v>
      </c>
      <c r="H48" s="19">
        <v>1.4120716700000002</v>
      </c>
      <c r="I48" s="20">
        <f t="shared" si="34"/>
        <v>195.07434137532124</v>
      </c>
      <c r="J48" s="10">
        <f t="shared" si="31"/>
        <v>0.41233494703579421</v>
      </c>
      <c r="K48" s="10">
        <f t="shared" si="32"/>
        <v>0.43758037589450949</v>
      </c>
    </row>
    <row r="49" spans="3:3">
      <c r="C49" s="7" t="s">
        <v>28</v>
      </c>
    </row>
  </sheetData>
  <mergeCells count="9">
    <mergeCell ref="C29:C31"/>
    <mergeCell ref="D29:F29"/>
    <mergeCell ref="G29:I29"/>
    <mergeCell ref="J29:K29"/>
    <mergeCell ref="C2:C4"/>
    <mergeCell ref="D2:F2"/>
    <mergeCell ref="G2:I2"/>
    <mergeCell ref="J2:K2"/>
    <mergeCell ref="F28:K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2012-02-14T11:50:52Z</dcterms:created>
  <dcterms:modified xsi:type="dcterms:W3CDTF">2014-02-17T14:45:58Z</dcterms:modified>
</cp:coreProperties>
</file>