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6" i="1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K5"/>
  <c r="J5"/>
  <c r="I19"/>
  <c r="I18"/>
  <c r="I17"/>
  <c r="I16"/>
  <c r="I15"/>
  <c r="I14"/>
  <c r="I13"/>
  <c r="I12"/>
  <c r="I11"/>
  <c r="I10"/>
  <c r="I9"/>
  <c r="I8"/>
  <c r="I7"/>
  <c r="I6"/>
  <c r="I5"/>
  <c r="F19"/>
  <c r="F18"/>
  <c r="F17"/>
  <c r="F16"/>
  <c r="F15"/>
  <c r="F14"/>
  <c r="F13"/>
  <c r="F12"/>
  <c r="F11"/>
  <c r="F10"/>
  <c r="F9"/>
  <c r="F8"/>
  <c r="F7"/>
  <c r="F6"/>
  <c r="F5"/>
  <c r="D6"/>
  <c r="E6"/>
  <c r="G6"/>
  <c r="H6"/>
  <c r="D7"/>
  <c r="E7"/>
  <c r="G7"/>
  <c r="H7"/>
  <c r="D8"/>
  <c r="E8"/>
  <c r="G8"/>
  <c r="H8"/>
  <c r="D9"/>
  <c r="E9"/>
  <c r="G9"/>
  <c r="H9"/>
  <c r="D10"/>
  <c r="E10"/>
  <c r="G10"/>
  <c r="H10"/>
  <c r="D11"/>
  <c r="E11"/>
  <c r="G11"/>
  <c r="H11"/>
  <c r="D12"/>
  <c r="E12"/>
  <c r="G12"/>
  <c r="H12"/>
  <c r="D13"/>
  <c r="E13"/>
  <c r="G13"/>
  <c r="H13"/>
  <c r="D14"/>
  <c r="E14"/>
  <c r="G14"/>
  <c r="H14"/>
  <c r="D15"/>
  <c r="E15"/>
  <c r="G15"/>
  <c r="H15"/>
  <c r="D16"/>
  <c r="E16"/>
  <c r="G16"/>
  <c r="H16"/>
  <c r="D17"/>
  <c r="E17"/>
  <c r="G17"/>
  <c r="H17"/>
  <c r="D18"/>
  <c r="E18"/>
  <c r="G18"/>
  <c r="H18"/>
  <c r="D19"/>
  <c r="E19"/>
  <c r="G19"/>
  <c r="H19"/>
  <c r="E5"/>
  <c r="G5"/>
  <c r="H5"/>
  <c r="D5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K29"/>
  <c r="J29"/>
  <c r="I30"/>
  <c r="I31"/>
  <c r="I32"/>
  <c r="I33"/>
  <c r="I34"/>
  <c r="I35"/>
  <c r="I36"/>
  <c r="I37"/>
  <c r="I38"/>
  <c r="I39"/>
  <c r="I40"/>
  <c r="I41"/>
  <c r="I42"/>
  <c r="I43"/>
  <c r="I29"/>
  <c r="F30"/>
  <c r="F31"/>
  <c r="F32"/>
  <c r="F33"/>
  <c r="F34"/>
  <c r="F35"/>
  <c r="F36"/>
  <c r="F37"/>
  <c r="F38"/>
  <c r="F39"/>
  <c r="F40"/>
  <c r="F41"/>
  <c r="F42"/>
  <c r="F43"/>
  <c r="F29"/>
</calcChain>
</file>

<file path=xl/sharedStrings.xml><?xml version="1.0" encoding="utf-8"?>
<sst xmlns="http://schemas.openxmlformats.org/spreadsheetml/2006/main" count="67" uniqueCount="30">
  <si>
    <t>Market porfolio as of December 31st, 2011</t>
  </si>
  <si>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</si>
  <si>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</si>
  <si>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</si>
  <si>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</si>
  <si>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</si>
  <si>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</si>
  <si>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</si>
  <si>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</si>
  <si>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</si>
  <si>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Unit-linked</t>
  </si>
  <si>
    <t>Marriage and birth</t>
  </si>
  <si>
    <t>TOTAL NON-LIFE</t>
  </si>
  <si>
    <t>Health insurance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</si>
  <si>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</si>
  <si>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</si>
  <si>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</si>
  <si>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</si>
  <si>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</si>
  <si>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</si>
  <si>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</si>
  <si>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</si>
  <si>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Exchange rate for calculations:</t>
  </si>
  <si>
    <t>1 EUR = 3.4528 Litas, LTL (fixed)</t>
  </si>
  <si>
    <t>Sources:</t>
  </si>
  <si>
    <t>Bank of Lithuania</t>
  </si>
  <si>
    <t>IN LOCAL CURRENCY - LTL</t>
  </si>
  <si>
    <t>LTL m</t>
  </si>
  <si>
    <t>Life assurance*</t>
  </si>
  <si>
    <t>*Annuities, death and survival insurance, summed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</si>
</sst>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2" fillId="6" borderId="2" xfId="0" applyFont="1" applyFill="1" applyBorder="1"/>
    <xf numFmtId="0" fontId="3" fillId="0" borderId="2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4"/>
    </xf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6" fillId="0" borderId="0" xfId="2" applyFont="1"/>
    <xf numFmtId="0" fontId="7" fillId="0" borderId="0" xfId="0" applyFont="1"/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43" fontId="2" fillId="0" borderId="2" xfId="1" applyFont="1" applyBorder="1"/>
    <xf numFmtId="43" fontId="2" fillId="0" borderId="8" xfId="1" applyFont="1" applyBorder="1" applyAlignment="1">
      <alignment wrapText="1"/>
    </xf>
    <xf numFmtId="43" fontId="3" fillId="0" borderId="8" xfId="1" applyFont="1" applyBorder="1" applyAlignment="1">
      <alignment wrapText="1"/>
    </xf>
    <xf numFmtId="43" fontId="3" fillId="0" borderId="2" xfId="1" applyFont="1" applyBorder="1"/>
    <xf numFmtId="43" fontId="3" fillId="0" borderId="9" xfId="1" applyFont="1" applyBorder="1" applyAlignment="1">
      <alignment wrapText="1"/>
    </xf>
    <xf numFmtId="43" fontId="3" fillId="0" borderId="2" xfId="0" applyNumberFormat="1" applyFont="1" applyBorder="1"/>
    <xf numFmtId="43" fontId="2" fillId="0" borderId="2" xfId="0" applyNumberFormat="1" applyFont="1" applyBorder="1"/>
    <xf numFmtId="0" fontId="8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51"/>
  <sheetViews>
    <sheetView tabSelected="1" topLeftCell="B1" workbookViewId="0">
      <selection activeCell="C22" sqref="C22"/>
    </sheetView>
  </sheetViews>
  <sheetFormatPr defaultRowHeight="12.75"/>
  <cols>
    <col min="1" max="2" width="9.140625" style="5"/>
    <col min="3" max="3" width="52.28515625" style="5" bestFit="1" customWidth="1"/>
    <col min="4" max="4" width="12.42578125" style="5" customWidth="1"/>
    <col min="5" max="5" width="12.5703125" style="5" customWidth="1"/>
    <col min="6" max="6" width="11" style="5" customWidth="1"/>
    <col min="7" max="7" width="12.85546875" style="5" customWidth="1"/>
    <col min="8" max="12" width="11" style="5" customWidth="1"/>
    <col min="13" max="16384" width="9.140625" style="5"/>
  </cols>
  <sheetData>
    <row r="1" spans="3:11">
      <c r="C1" s="10" t="s">
        <v>0</v>
      </c>
    </row>
    <row r="2" spans="3:11">
      <c r="C2" s="28" t="s">
        <v>1</v>
      </c>
      <c r="D2" s="24" t="s">
        <v>2</v>
      </c>
      <c r="E2" s="24"/>
      <c r="F2" s="24"/>
      <c r="G2" s="25" t="s">
        <v>3</v>
      </c>
      <c r="H2" s="26"/>
      <c r="I2" s="26"/>
      <c r="J2" s="27" t="s">
        <v>4</v>
      </c>
      <c r="K2" s="27"/>
    </row>
    <row r="3" spans="3:11">
      <c r="C3" s="28"/>
      <c r="D3" s="11">
        <v>2011</v>
      </c>
      <c r="E3" s="11">
        <v>2010</v>
      </c>
      <c r="F3" s="11" t="s">
        <v>5</v>
      </c>
      <c r="G3" s="11">
        <v>2011</v>
      </c>
      <c r="H3" s="11">
        <v>2010</v>
      </c>
      <c r="I3" s="11" t="s">
        <v>5</v>
      </c>
      <c r="J3" s="11">
        <v>2011</v>
      </c>
      <c r="K3" s="11">
        <v>2010</v>
      </c>
    </row>
    <row r="4" spans="3:11">
      <c r="C4" s="28"/>
      <c r="D4" s="12" t="s">
        <v>7</v>
      </c>
      <c r="E4" s="12" t="s">
        <v>7</v>
      </c>
      <c r="F4" s="12" t="s">
        <v>6</v>
      </c>
      <c r="G4" s="12" t="s">
        <v>7</v>
      </c>
      <c r="H4" s="12" t="s">
        <v>7</v>
      </c>
      <c r="I4" s="12" t="s">
        <v>6</v>
      </c>
      <c r="J4" s="12" t="s">
        <v>6</v>
      </c>
      <c r="K4" s="12" t="s">
        <v>6</v>
      </c>
    </row>
    <row r="5" spans="3:11" s="10" customFormat="1">
      <c r="C5" s="1" t="s">
        <v>8</v>
      </c>
      <c r="D5" s="19">
        <f>D29/3.4528</f>
        <v>492.29453158885542</v>
      </c>
      <c r="E5" s="19">
        <f t="shared" ref="E5:H5" si="0">E29/3.4528</f>
        <v>449.46286735692769</v>
      </c>
      <c r="F5" s="13">
        <f>D5*100/E5-100</f>
        <v>9.5295223126662023</v>
      </c>
      <c r="G5" s="19">
        <f t="shared" si="0"/>
        <v>313.01783041299814</v>
      </c>
      <c r="H5" s="19">
        <f t="shared" si="0"/>
        <v>270.90762894172849</v>
      </c>
      <c r="I5" s="13">
        <f>G5*100/H5-100</f>
        <v>15.544117984336083</v>
      </c>
      <c r="J5" s="13">
        <f>D5*100/$D$5</f>
        <v>100</v>
      </c>
      <c r="K5" s="13">
        <f>E5*100/$E$5</f>
        <v>100</v>
      </c>
    </row>
    <row r="6" spans="3:11" s="10" customFormat="1">
      <c r="C6" s="1" t="s">
        <v>9</v>
      </c>
      <c r="D6" s="19">
        <f t="shared" ref="D6:H6" si="1">D30/3.4528</f>
        <v>162.43095496698331</v>
      </c>
      <c r="E6" s="19">
        <f t="shared" si="1"/>
        <v>156.2826108259963</v>
      </c>
      <c r="F6" s="13">
        <f t="shared" ref="F6:F19" si="2">D6*100/E6-100</f>
        <v>3.9341191630286403</v>
      </c>
      <c r="G6" s="19">
        <f t="shared" si="1"/>
        <v>97.686070200996298</v>
      </c>
      <c r="H6" s="19">
        <f t="shared" si="1"/>
        <v>59.586103035217796</v>
      </c>
      <c r="I6" s="13">
        <f t="shared" ref="I6:I19" si="3">G6*100/H6-100</f>
        <v>63.941028570470309</v>
      </c>
      <c r="J6" s="13">
        <f t="shared" ref="J6:J19" si="4">D6*100/$D$5</f>
        <v>32.99466976461138</v>
      </c>
      <c r="K6" s="13">
        <f t="shared" ref="K6:K19" si="5">E6*100/$E$5</f>
        <v>34.770972682352664</v>
      </c>
    </row>
    <row r="7" spans="3:11">
      <c r="C7" s="2" t="s">
        <v>28</v>
      </c>
      <c r="D7" s="18">
        <f t="shared" ref="D7:H7" si="6">D31/3.4528</f>
        <v>45.562962783827622</v>
      </c>
      <c r="E7" s="18">
        <f t="shared" si="6"/>
        <v>42.626827594995362</v>
      </c>
      <c r="F7" s="16">
        <f t="shared" si="2"/>
        <v>6.8879983674341787</v>
      </c>
      <c r="G7" s="18">
        <f t="shared" si="6"/>
        <v>27.751138030004636</v>
      </c>
      <c r="H7" s="18">
        <f t="shared" si="6"/>
        <v>22.809050674814646</v>
      </c>
      <c r="I7" s="16">
        <f t="shared" si="3"/>
        <v>21.667220725880341</v>
      </c>
      <c r="J7" s="16">
        <f t="shared" si="4"/>
        <v>9.2552242326916563</v>
      </c>
      <c r="K7" s="16">
        <f t="shared" si="5"/>
        <v>9.4839486620247371</v>
      </c>
    </row>
    <row r="8" spans="3:11">
      <c r="C8" s="2" t="s">
        <v>10</v>
      </c>
      <c r="D8" s="18">
        <f t="shared" ref="D8:H8" si="7">D32/3.4528</f>
        <v>114.67985003765061</v>
      </c>
      <c r="E8" s="18">
        <f t="shared" si="7"/>
        <v>111.00647432808157</v>
      </c>
      <c r="F8" s="16">
        <f t="shared" si="2"/>
        <v>3.3091544721187347</v>
      </c>
      <c r="G8" s="18">
        <f t="shared" si="7"/>
        <v>63.796988565801676</v>
      </c>
      <c r="H8" s="18">
        <f t="shared" si="7"/>
        <v>31.560413244323449</v>
      </c>
      <c r="I8" s="16">
        <f t="shared" si="3"/>
        <v>102.14243733730703</v>
      </c>
      <c r="J8" s="16">
        <f t="shared" si="4"/>
        <v>23.294967276505645</v>
      </c>
      <c r="K8" s="16">
        <f t="shared" si="5"/>
        <v>24.69758513775712</v>
      </c>
    </row>
    <row r="9" spans="3:11">
      <c r="C9" s="2" t="s">
        <v>11</v>
      </c>
      <c r="D9" s="18">
        <f t="shared" ref="D9:H9" si="8">D33/3.4528</f>
        <v>2.1881421281278963</v>
      </c>
      <c r="E9" s="18">
        <f t="shared" si="8"/>
        <v>2.6493089029193699</v>
      </c>
      <c r="F9" s="16">
        <f t="shared" si="2"/>
        <v>-17.407059413996507</v>
      </c>
      <c r="G9" s="18">
        <f t="shared" si="8"/>
        <v>6.1379436051899905</v>
      </c>
      <c r="H9" s="18">
        <f t="shared" si="8"/>
        <v>5.2166391160797039</v>
      </c>
      <c r="I9" s="16">
        <f t="shared" si="3"/>
        <v>17.660882200389693</v>
      </c>
      <c r="J9" s="16">
        <f t="shared" si="4"/>
        <v>0.44447825188424894</v>
      </c>
      <c r="K9" s="16">
        <f t="shared" si="5"/>
        <v>0.58943888257080401</v>
      </c>
    </row>
    <row r="10" spans="3:11" s="10" customFormat="1">
      <c r="C10" s="1" t="s">
        <v>12</v>
      </c>
      <c r="D10" s="19">
        <f t="shared" ref="D10:H10" si="9">D34/3.4528</f>
        <v>329.86357662187214</v>
      </c>
      <c r="E10" s="19">
        <f t="shared" si="9"/>
        <v>293.18025653093144</v>
      </c>
      <c r="F10" s="13">
        <f t="shared" si="2"/>
        <v>12.512206833092279</v>
      </c>
      <c r="G10" s="19">
        <f t="shared" si="9"/>
        <v>215.33176021200185</v>
      </c>
      <c r="H10" s="19">
        <f t="shared" si="9"/>
        <v>211.32152590651069</v>
      </c>
      <c r="I10" s="13">
        <f t="shared" si="3"/>
        <v>1.8976932370180464</v>
      </c>
      <c r="J10" s="13">
        <f t="shared" si="4"/>
        <v>67.005330235388627</v>
      </c>
      <c r="K10" s="13">
        <f t="shared" si="5"/>
        <v>65.229027317647351</v>
      </c>
    </row>
    <row r="11" spans="3:11">
      <c r="C11" s="2" t="s">
        <v>13</v>
      </c>
      <c r="D11" s="18">
        <f t="shared" ref="D11:H11" si="10">D35/3.4528</f>
        <v>30.19165642377201</v>
      </c>
      <c r="E11" s="18">
        <f t="shared" si="10"/>
        <v>26.094947303637628</v>
      </c>
      <c r="F11" s="16">
        <f t="shared" si="2"/>
        <v>15.699242740234624</v>
      </c>
      <c r="G11" s="18">
        <f t="shared" si="10"/>
        <v>12.908255890871176</v>
      </c>
      <c r="H11" s="18">
        <f t="shared" si="10"/>
        <v>10.931382153614457</v>
      </c>
      <c r="I11" s="16">
        <f t="shared" si="3"/>
        <v>18.084389599379861</v>
      </c>
      <c r="J11" s="16">
        <f t="shared" si="4"/>
        <v>6.1328441586239002</v>
      </c>
      <c r="K11" s="16">
        <f t="shared" si="5"/>
        <v>5.8058071531224167</v>
      </c>
    </row>
    <row r="12" spans="3:11" s="10" customFormat="1">
      <c r="C12" s="3" t="s">
        <v>14</v>
      </c>
      <c r="D12" s="19">
        <f t="shared" ref="D12:H12" si="11">D36/3.4528</f>
        <v>70.466873091404082</v>
      </c>
      <c r="E12" s="19">
        <f t="shared" si="11"/>
        <v>60.438129845342914</v>
      </c>
      <c r="F12" s="13">
        <f t="shared" si="2"/>
        <v>16.59340431565974</v>
      </c>
      <c r="G12" s="19">
        <f t="shared" si="11"/>
        <v>49.358300196941613</v>
      </c>
      <c r="H12" s="19">
        <f t="shared" si="11"/>
        <v>35.187849721964781</v>
      </c>
      <c r="I12" s="13">
        <f t="shared" si="3"/>
        <v>40.270862206540073</v>
      </c>
      <c r="J12" s="13">
        <f t="shared" si="4"/>
        <v>14.313966247802075</v>
      </c>
      <c r="K12" s="13">
        <f t="shared" si="5"/>
        <v>13.446745934931206</v>
      </c>
    </row>
    <row r="13" spans="3:11" s="10" customFormat="1">
      <c r="C13" s="1" t="s">
        <v>15</v>
      </c>
      <c r="D13" s="19">
        <f t="shared" ref="D13:H13" si="12">D37/3.4528</f>
        <v>187.17316914388323</v>
      </c>
      <c r="E13" s="19">
        <f t="shared" si="12"/>
        <v>169.39078425335958</v>
      </c>
      <c r="F13" s="13">
        <f t="shared" si="2"/>
        <v>10.497846721062672</v>
      </c>
      <c r="G13" s="19">
        <f t="shared" si="12"/>
        <v>129.46954300278037</v>
      </c>
      <c r="H13" s="19">
        <f t="shared" si="12"/>
        <v>126.7500829790315</v>
      </c>
      <c r="I13" s="13">
        <f t="shared" si="3"/>
        <v>2.1455291861219195</v>
      </c>
      <c r="J13" s="13">
        <f t="shared" si="4"/>
        <v>38.020566375131452</v>
      </c>
      <c r="K13" s="13">
        <f t="shared" si="5"/>
        <v>37.687381217822136</v>
      </c>
    </row>
    <row r="14" spans="3:11">
      <c r="C14" s="4" t="s">
        <v>16</v>
      </c>
      <c r="D14" s="18">
        <f t="shared" ref="D14:H14" si="13">D38/3.4528</f>
        <v>74.232302232970355</v>
      </c>
      <c r="E14" s="18">
        <f t="shared" si="13"/>
        <v>64.672271226251155</v>
      </c>
      <c r="F14" s="16">
        <f t="shared" si="2"/>
        <v>14.782271946618565</v>
      </c>
      <c r="G14" s="18">
        <f t="shared" si="13"/>
        <v>61.426449064527347</v>
      </c>
      <c r="H14" s="18">
        <f t="shared" si="13"/>
        <v>61.421048320203887</v>
      </c>
      <c r="I14" s="16">
        <f t="shared" si="3"/>
        <v>8.7929862338143039E-3</v>
      </c>
      <c r="J14" s="16">
        <f t="shared" si="4"/>
        <v>15.07883948931738</v>
      </c>
      <c r="K14" s="16">
        <f t="shared" si="5"/>
        <v>14.388790692890227</v>
      </c>
    </row>
    <row r="15" spans="3:11">
      <c r="C15" s="4" t="s">
        <v>17</v>
      </c>
      <c r="D15" s="18">
        <f t="shared" ref="D15:H15" si="14">D39/3.4528</f>
        <v>112.94086691091287</v>
      </c>
      <c r="E15" s="18">
        <f t="shared" si="14"/>
        <v>104.71851302710843</v>
      </c>
      <c r="F15" s="16">
        <f t="shared" si="2"/>
        <v>7.8518627185585927</v>
      </c>
      <c r="G15" s="18">
        <f t="shared" si="14"/>
        <v>68.043093938253023</v>
      </c>
      <c r="H15" s="18">
        <f t="shared" si="14"/>
        <v>65.329034658827624</v>
      </c>
      <c r="I15" s="16">
        <f t="shared" si="3"/>
        <v>4.1544457125368837</v>
      </c>
      <c r="J15" s="16">
        <f t="shared" si="4"/>
        <v>22.94172688581407</v>
      </c>
      <c r="K15" s="16">
        <f t="shared" si="5"/>
        <v>23.298590524931907</v>
      </c>
    </row>
    <row r="16" spans="3:11">
      <c r="C16" s="2" t="s">
        <v>18</v>
      </c>
      <c r="D16" s="18">
        <f t="shared" ref="D16:H16" si="15">D40/3.4528</f>
        <v>19.434815445435589</v>
      </c>
      <c r="E16" s="18">
        <f t="shared" si="15"/>
        <v>17.376735128012047</v>
      </c>
      <c r="F16" s="16">
        <f t="shared" si="2"/>
        <v>11.843883803614105</v>
      </c>
      <c r="G16" s="18">
        <f t="shared" si="15"/>
        <v>3.4000522358665428</v>
      </c>
      <c r="H16" s="18">
        <f t="shared" si="15"/>
        <v>4.03760031568582</v>
      </c>
      <c r="I16" s="16">
        <f t="shared" si="3"/>
        <v>-15.790272190698118</v>
      </c>
      <c r="J16" s="16">
        <f t="shared" si="4"/>
        <v>3.9478024228119528</v>
      </c>
      <c r="K16" s="16">
        <f t="shared" si="5"/>
        <v>3.8661113942951877</v>
      </c>
    </row>
    <row r="17" spans="3:11">
      <c r="C17" s="2" t="s">
        <v>19</v>
      </c>
      <c r="D17" s="18">
        <f t="shared" ref="D17:H17" si="16">D41/3.4528</f>
        <v>4.4000221530352182</v>
      </c>
      <c r="E17" s="18">
        <f t="shared" si="16"/>
        <v>3.1935055375347545</v>
      </c>
      <c r="F17" s="16">
        <f t="shared" si="2"/>
        <v>37.780320131583096</v>
      </c>
      <c r="G17" s="18">
        <f t="shared" si="16"/>
        <v>15.291925182460613</v>
      </c>
      <c r="H17" s="18">
        <f t="shared" si="16"/>
        <v>29.773923534522709</v>
      </c>
      <c r="I17" s="16">
        <f t="shared" si="3"/>
        <v>-48.639872186379108</v>
      </c>
      <c r="J17" s="16">
        <f t="shared" si="4"/>
        <v>0.89377839295398465</v>
      </c>
      <c r="K17" s="16">
        <f t="shared" si="5"/>
        <v>0.71051598907696323</v>
      </c>
    </row>
    <row r="18" spans="3:11">
      <c r="C18" s="2" t="s">
        <v>20</v>
      </c>
      <c r="D18" s="18">
        <f t="shared" ref="D18:H18" si="17">D42/3.4528</f>
        <v>11.710830537534756</v>
      </c>
      <c r="E18" s="18">
        <f t="shared" si="17"/>
        <v>10.925549186167748</v>
      </c>
      <c r="F18" s="16">
        <f t="shared" si="2"/>
        <v>7.1875686794876117</v>
      </c>
      <c r="G18" s="18">
        <f t="shared" si="17"/>
        <v>1.5512079211075069</v>
      </c>
      <c r="H18" s="18">
        <f t="shared" si="17"/>
        <v>1.8019888438368861</v>
      </c>
      <c r="I18" s="16">
        <f t="shared" si="3"/>
        <v>-13.91689652170119</v>
      </c>
      <c r="J18" s="16">
        <f t="shared" si="4"/>
        <v>2.3788260454038861</v>
      </c>
      <c r="K18" s="16">
        <f t="shared" si="5"/>
        <v>2.4308012918654622</v>
      </c>
    </row>
    <row r="19" spans="3:11">
      <c r="C19" s="2" t="s">
        <v>21</v>
      </c>
      <c r="D19" s="18">
        <f t="shared" ref="D19:H19" si="18">D43/3.4528</f>
        <v>6.4862098268072295</v>
      </c>
      <c r="E19" s="18">
        <f t="shared" si="18"/>
        <v>5.7606052768767375</v>
      </c>
      <c r="F19" s="16">
        <f t="shared" si="2"/>
        <v>12.59597759358887</v>
      </c>
      <c r="G19" s="18">
        <f t="shared" si="18"/>
        <v>3.3524757819740501</v>
      </c>
      <c r="H19" s="18">
        <f t="shared" si="18"/>
        <v>2.8386983578544949</v>
      </c>
      <c r="I19" s="16">
        <f t="shared" si="3"/>
        <v>18.099049611874619</v>
      </c>
      <c r="J19" s="16">
        <f t="shared" si="4"/>
        <v>1.3175465926613725</v>
      </c>
      <c r="K19" s="16">
        <f t="shared" si="5"/>
        <v>1.2816643365339726</v>
      </c>
    </row>
    <row r="20" spans="3:11">
      <c r="C20" s="9" t="s">
        <v>29</v>
      </c>
    </row>
    <row r="21" spans="3:11">
      <c r="C21" s="6" t="s">
        <v>22</v>
      </c>
      <c r="D21" s="6" t="s">
        <v>24</v>
      </c>
    </row>
    <row r="22" spans="3:11">
      <c r="C22" s="7" t="s">
        <v>23</v>
      </c>
      <c r="D22" s="8" t="s">
        <v>25</v>
      </c>
    </row>
    <row r="23" spans="3:11">
      <c r="C23" s="7"/>
    </row>
    <row r="25" spans="3:11">
      <c r="C25" s="10" t="s">
        <v>0</v>
      </c>
      <c r="D25" s="20" t="s">
        <v>26</v>
      </c>
      <c r="E25" s="20"/>
      <c r="F25" s="20"/>
      <c r="G25" s="20"/>
      <c r="H25" s="20"/>
      <c r="I25" s="20"/>
      <c r="J25" s="20"/>
      <c r="K25" s="20"/>
    </row>
    <row r="26" spans="3:11">
      <c r="C26" s="21" t="s">
        <v>1</v>
      </c>
      <c r="D26" s="24" t="s">
        <v>2</v>
      </c>
      <c r="E26" s="24"/>
      <c r="F26" s="24"/>
      <c r="G26" s="25" t="s">
        <v>3</v>
      </c>
      <c r="H26" s="26"/>
      <c r="I26" s="26"/>
      <c r="J26" s="27" t="s">
        <v>4</v>
      </c>
      <c r="K26" s="27"/>
    </row>
    <row r="27" spans="3:11">
      <c r="C27" s="22"/>
      <c r="D27" s="11">
        <v>2011</v>
      </c>
      <c r="E27" s="11">
        <v>2010</v>
      </c>
      <c r="F27" s="11" t="s">
        <v>5</v>
      </c>
      <c r="G27" s="11">
        <v>2011</v>
      </c>
      <c r="H27" s="11">
        <v>2010</v>
      </c>
      <c r="I27" s="11" t="s">
        <v>5</v>
      </c>
      <c r="J27" s="11">
        <v>2011</v>
      </c>
      <c r="K27" s="11">
        <v>2010</v>
      </c>
    </row>
    <row r="28" spans="3:11">
      <c r="C28" s="23"/>
      <c r="D28" s="12" t="s">
        <v>27</v>
      </c>
      <c r="E28" s="12" t="s">
        <v>27</v>
      </c>
      <c r="F28" s="12" t="s">
        <v>6</v>
      </c>
      <c r="G28" s="12" t="s">
        <v>27</v>
      </c>
      <c r="H28" s="12" t="s">
        <v>27</v>
      </c>
      <c r="I28" s="12" t="s">
        <v>6</v>
      </c>
      <c r="J28" s="12" t="s">
        <v>6</v>
      </c>
      <c r="K28" s="12" t="s">
        <v>6</v>
      </c>
    </row>
    <row r="29" spans="3:11" s="10" customFormat="1">
      <c r="C29" s="1" t="s">
        <v>8</v>
      </c>
      <c r="D29" s="13">
        <v>1699.79455867</v>
      </c>
      <c r="E29" s="13">
        <v>1551.9053884099999</v>
      </c>
      <c r="F29" s="13">
        <f>D29*100/E29-100</f>
        <v>9.5295223126662165</v>
      </c>
      <c r="G29" s="13">
        <v>1080.78796485</v>
      </c>
      <c r="H29" s="13">
        <v>935.38986121000016</v>
      </c>
      <c r="I29" s="13">
        <f>G29*100/H29-100</f>
        <v>15.544117984336069</v>
      </c>
      <c r="J29" s="13">
        <f>D29*100/$D$29</f>
        <v>100</v>
      </c>
      <c r="K29" s="13">
        <f>E29*100/$E$29</f>
        <v>100.00000000000001</v>
      </c>
    </row>
    <row r="30" spans="3:11" s="10" customFormat="1">
      <c r="C30" s="1" t="s">
        <v>9</v>
      </c>
      <c r="D30" s="14">
        <v>560.84160130999999</v>
      </c>
      <c r="E30" s="14">
        <v>539.61259866</v>
      </c>
      <c r="F30" s="13">
        <f t="shared" ref="F30:F43" si="19">D30*100/E30-100</f>
        <v>3.9341191630286545</v>
      </c>
      <c r="G30" s="14">
        <v>337.29046319000003</v>
      </c>
      <c r="H30" s="14">
        <v>205.73889656</v>
      </c>
      <c r="I30" s="13">
        <f t="shared" ref="I30:I43" si="20">G30*100/H30-100</f>
        <v>63.941028570470337</v>
      </c>
      <c r="J30" s="13">
        <f t="shared" ref="J30:J43" si="21">D30*100/$D$29</f>
        <v>32.99466976461138</v>
      </c>
      <c r="K30" s="13">
        <f t="shared" ref="K30:K43" si="22">E30*100/$E$29</f>
        <v>34.770972682352657</v>
      </c>
    </row>
    <row r="31" spans="3:11">
      <c r="C31" s="2" t="s">
        <v>28</v>
      </c>
      <c r="D31" s="15">
        <v>157.3197979</v>
      </c>
      <c r="E31" s="15">
        <v>147.18191031999999</v>
      </c>
      <c r="F31" s="16">
        <f t="shared" si="19"/>
        <v>6.8879983674341645</v>
      </c>
      <c r="G31" s="15">
        <v>95.819129390000001</v>
      </c>
      <c r="H31" s="15">
        <v>78.755090170000003</v>
      </c>
      <c r="I31" s="16">
        <f t="shared" si="20"/>
        <v>21.667220725880341</v>
      </c>
      <c r="J31" s="16">
        <f t="shared" si="21"/>
        <v>9.2552242326916545</v>
      </c>
      <c r="K31" s="16">
        <f t="shared" si="22"/>
        <v>9.4839486620247371</v>
      </c>
    </row>
    <row r="32" spans="3:11">
      <c r="C32" s="2" t="s">
        <v>10</v>
      </c>
      <c r="D32" s="15">
        <v>395.96658621</v>
      </c>
      <c r="E32" s="15">
        <v>383.28315456000001</v>
      </c>
      <c r="F32" s="16">
        <f t="shared" si="19"/>
        <v>3.3091544721187347</v>
      </c>
      <c r="G32" s="15">
        <v>220.27824212000002</v>
      </c>
      <c r="H32" s="15">
        <v>108.97179484999999</v>
      </c>
      <c r="I32" s="16">
        <f t="shared" si="20"/>
        <v>102.14243733730706</v>
      </c>
      <c r="J32" s="16">
        <f t="shared" si="21"/>
        <v>23.294967276505645</v>
      </c>
      <c r="K32" s="16">
        <f t="shared" si="22"/>
        <v>24.69758513775712</v>
      </c>
    </row>
    <row r="33" spans="3:11">
      <c r="C33" s="2" t="s">
        <v>11</v>
      </c>
      <c r="D33" s="15">
        <v>7.5552171399999999</v>
      </c>
      <c r="E33" s="15">
        <v>9.1475337799999998</v>
      </c>
      <c r="F33" s="16">
        <f t="shared" si="19"/>
        <v>-17.407059413996507</v>
      </c>
      <c r="G33" s="15">
        <v>21.193091679999998</v>
      </c>
      <c r="H33" s="15">
        <v>18.01201154</v>
      </c>
      <c r="I33" s="16">
        <f t="shared" si="20"/>
        <v>17.660882200389693</v>
      </c>
      <c r="J33" s="16">
        <f t="shared" si="21"/>
        <v>0.44447825188424889</v>
      </c>
      <c r="K33" s="16">
        <f t="shared" si="22"/>
        <v>0.58943888257080401</v>
      </c>
    </row>
    <row r="34" spans="3:11" s="10" customFormat="1">
      <c r="C34" s="1" t="s">
        <v>12</v>
      </c>
      <c r="D34" s="14">
        <v>1138.95295736</v>
      </c>
      <c r="E34" s="14">
        <v>1012.29278975</v>
      </c>
      <c r="F34" s="13">
        <f t="shared" si="19"/>
        <v>12.512206833092279</v>
      </c>
      <c r="G34" s="14">
        <v>743.49750166000001</v>
      </c>
      <c r="H34" s="14">
        <v>729.65096465000011</v>
      </c>
      <c r="I34" s="13">
        <f t="shared" si="20"/>
        <v>1.8976932370180322</v>
      </c>
      <c r="J34" s="13">
        <f t="shared" si="21"/>
        <v>67.005330235388612</v>
      </c>
      <c r="K34" s="13">
        <f t="shared" si="22"/>
        <v>65.229027317647351</v>
      </c>
    </row>
    <row r="35" spans="3:11">
      <c r="C35" s="2" t="s">
        <v>13</v>
      </c>
      <c r="D35" s="15">
        <v>104.24575129999999</v>
      </c>
      <c r="E35" s="15">
        <v>90.100634049999996</v>
      </c>
      <c r="F35" s="16">
        <f t="shared" si="19"/>
        <v>15.699242740234624</v>
      </c>
      <c r="G35" s="15">
        <v>44.569625939999995</v>
      </c>
      <c r="H35" s="15">
        <v>37.743876299999997</v>
      </c>
      <c r="I35" s="16">
        <f t="shared" si="20"/>
        <v>18.084389599379861</v>
      </c>
      <c r="J35" s="16">
        <f t="shared" si="21"/>
        <v>6.1328441586239002</v>
      </c>
      <c r="K35" s="16">
        <f t="shared" si="22"/>
        <v>5.8058071531224158</v>
      </c>
    </row>
    <row r="36" spans="3:11" s="10" customFormat="1">
      <c r="C36" s="3" t="s">
        <v>14</v>
      </c>
      <c r="D36" s="14">
        <v>243.30801940999999</v>
      </c>
      <c r="E36" s="14">
        <v>208.68077473</v>
      </c>
      <c r="F36" s="13">
        <f t="shared" si="19"/>
        <v>16.593404315659726</v>
      </c>
      <c r="G36" s="14">
        <v>170.42433892</v>
      </c>
      <c r="H36" s="14">
        <v>121.49660752</v>
      </c>
      <c r="I36" s="13">
        <f t="shared" si="20"/>
        <v>40.270862206540073</v>
      </c>
      <c r="J36" s="13">
        <f t="shared" si="21"/>
        <v>14.313966247802071</v>
      </c>
      <c r="K36" s="13">
        <f t="shared" si="22"/>
        <v>13.446745934931206</v>
      </c>
    </row>
    <row r="37" spans="3:11" s="10" customFormat="1">
      <c r="C37" s="1" t="s">
        <v>15</v>
      </c>
      <c r="D37" s="13">
        <v>646.27151842000001</v>
      </c>
      <c r="E37" s="13">
        <v>584.87249986999996</v>
      </c>
      <c r="F37" s="13">
        <f t="shared" si="19"/>
        <v>10.497846721062672</v>
      </c>
      <c r="G37" s="13">
        <v>447.03243808000002</v>
      </c>
      <c r="H37" s="13">
        <v>437.64268650999998</v>
      </c>
      <c r="I37" s="13">
        <f t="shared" si="20"/>
        <v>2.1455291861219052</v>
      </c>
      <c r="J37" s="13">
        <f t="shared" si="21"/>
        <v>38.020566375131445</v>
      </c>
      <c r="K37" s="13">
        <f t="shared" si="22"/>
        <v>37.687381217822136</v>
      </c>
    </row>
    <row r="38" spans="3:11">
      <c r="C38" s="4" t="s">
        <v>16</v>
      </c>
      <c r="D38" s="15">
        <v>256.30929315000003</v>
      </c>
      <c r="E38" s="15">
        <v>223.30041808999999</v>
      </c>
      <c r="F38" s="16">
        <f t="shared" si="19"/>
        <v>14.78227194661855</v>
      </c>
      <c r="G38" s="15">
        <v>212.09324333000001</v>
      </c>
      <c r="H38" s="15">
        <v>212.07459563999998</v>
      </c>
      <c r="I38" s="16">
        <f t="shared" si="20"/>
        <v>8.792986233800093E-3</v>
      </c>
      <c r="J38" s="16">
        <f t="shared" si="21"/>
        <v>15.078839489317378</v>
      </c>
      <c r="K38" s="16">
        <f t="shared" si="22"/>
        <v>14.388790692890227</v>
      </c>
    </row>
    <row r="39" spans="3:11">
      <c r="C39" s="4" t="s">
        <v>17</v>
      </c>
      <c r="D39" s="15">
        <v>389.96222526999998</v>
      </c>
      <c r="E39" s="15">
        <v>361.57208177999996</v>
      </c>
      <c r="F39" s="16">
        <f t="shared" si="19"/>
        <v>7.8518627185585927</v>
      </c>
      <c r="G39" s="15">
        <v>234.93919475000001</v>
      </c>
      <c r="H39" s="15">
        <v>225.56809086999999</v>
      </c>
      <c r="I39" s="16">
        <f t="shared" si="20"/>
        <v>4.1544457125368979</v>
      </c>
      <c r="J39" s="16">
        <f t="shared" si="21"/>
        <v>22.941726885814067</v>
      </c>
      <c r="K39" s="16">
        <f t="shared" si="22"/>
        <v>23.298590524931907</v>
      </c>
    </row>
    <row r="40" spans="3:11">
      <c r="C40" s="2" t="s">
        <v>18</v>
      </c>
      <c r="D40" s="15">
        <v>67.104530769999997</v>
      </c>
      <c r="E40" s="15">
        <v>59.998391049999995</v>
      </c>
      <c r="F40" s="16">
        <f t="shared" si="19"/>
        <v>11.843883803614105</v>
      </c>
      <c r="G40" s="15">
        <v>11.739700359999999</v>
      </c>
      <c r="H40" s="15">
        <v>13.941026369999999</v>
      </c>
      <c r="I40" s="16">
        <f t="shared" si="20"/>
        <v>-15.790272190698104</v>
      </c>
      <c r="J40" s="16">
        <f t="shared" si="21"/>
        <v>3.9478024228119528</v>
      </c>
      <c r="K40" s="16">
        <f t="shared" si="22"/>
        <v>3.8661113942951872</v>
      </c>
    </row>
    <row r="41" spans="3:11">
      <c r="C41" s="2" t="s">
        <v>19</v>
      </c>
      <c r="D41" s="15">
        <v>15.19239649</v>
      </c>
      <c r="E41" s="15">
        <v>11.026535920000001</v>
      </c>
      <c r="F41" s="16">
        <f t="shared" si="19"/>
        <v>37.780320131583096</v>
      </c>
      <c r="G41" s="15">
        <v>52.799959270000002</v>
      </c>
      <c r="H41" s="15">
        <v>102.80340318</v>
      </c>
      <c r="I41" s="16">
        <f t="shared" si="20"/>
        <v>-48.639872186379115</v>
      </c>
      <c r="J41" s="16">
        <f t="shared" si="21"/>
        <v>0.89377839295398465</v>
      </c>
      <c r="K41" s="16">
        <f t="shared" si="22"/>
        <v>0.71051598907696345</v>
      </c>
    </row>
    <row r="42" spans="3:11">
      <c r="C42" s="2" t="s">
        <v>20</v>
      </c>
      <c r="D42" s="17">
        <v>40.435155680000001</v>
      </c>
      <c r="E42" s="17">
        <v>37.72373623</v>
      </c>
      <c r="F42" s="16">
        <f t="shared" si="19"/>
        <v>7.1875686794876117</v>
      </c>
      <c r="G42" s="17">
        <v>5.3560107099999996</v>
      </c>
      <c r="H42" s="17">
        <v>6.2219070800000003</v>
      </c>
      <c r="I42" s="16">
        <f t="shared" si="20"/>
        <v>-13.916896521701204</v>
      </c>
      <c r="J42" s="16">
        <f t="shared" si="21"/>
        <v>2.3788260454038861</v>
      </c>
      <c r="K42" s="16">
        <f t="shared" si="22"/>
        <v>2.4308012918654622</v>
      </c>
    </row>
    <row r="43" spans="3:11">
      <c r="C43" s="2" t="s">
        <v>21</v>
      </c>
      <c r="D43" s="16">
        <v>22.39558529</v>
      </c>
      <c r="E43" s="16">
        <v>19.8902179</v>
      </c>
      <c r="F43" s="16">
        <f t="shared" si="19"/>
        <v>12.595977593588856</v>
      </c>
      <c r="G43" s="16">
        <v>11.57542838</v>
      </c>
      <c r="H43" s="16">
        <v>9.8014576899999994</v>
      </c>
      <c r="I43" s="16">
        <f t="shared" si="20"/>
        <v>18.099049611874634</v>
      </c>
      <c r="J43" s="16">
        <f t="shared" si="21"/>
        <v>1.3175465926613725</v>
      </c>
      <c r="K43" s="16">
        <f t="shared" si="22"/>
        <v>1.2816643365339728</v>
      </c>
    </row>
    <row r="44" spans="3:11">
      <c r="C44" s="9" t="s">
        <v>29</v>
      </c>
    </row>
    <row r="46" spans="3:11">
      <c r="C46" s="6"/>
    </row>
    <row r="47" spans="3:11">
      <c r="C47" s="7"/>
    </row>
    <row r="48" spans="3:11">
      <c r="C48" s="7"/>
    </row>
    <row r="49" spans="3:3">
      <c r="C49" s="6"/>
    </row>
    <row r="50" spans="3:3">
      <c r="C50" s="8"/>
    </row>
    <row r="51" spans="3:3">
      <c r="C51" s="8"/>
    </row>
  </sheetData>
  <mergeCells count="9">
    <mergeCell ref="C2:C4"/>
    <mergeCell ref="D2:F2"/>
    <mergeCell ref="G2:I2"/>
    <mergeCell ref="J2:K2"/>
    <mergeCell ref="D25:K25"/>
    <mergeCell ref="C26:C28"/>
    <mergeCell ref="D26:F26"/>
    <mergeCell ref="G26:I26"/>
    <mergeCell ref="J26:K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2012-02-14T11:50:52Z</dcterms:created>
  <dcterms:modified xsi:type="dcterms:W3CDTF">2012-02-14T12:35:15Z</dcterms:modified>
</cp:coreProperties>
</file>