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4\"/>
    </mc:Choice>
  </mc:AlternateContent>
  <xr:revisionPtr revIDLastSave="0" documentId="13_ncr:1_{3BBF388F-0646-4F40-B1C6-518E298F88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G5" i="1" l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<sst xmlns="http://schemas.openxmlformats.org/spreadsheetml/2006/main" count="35" uniqueCount="28">
  <si>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</si>
  <si>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</si>
  <si>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</si>
  <si>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</si>
  <si>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</si>
  <si>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</si>
  <si>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</si>
  <si>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</si>
  <si>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</si>
  <si>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</si>
  <si>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</si>
  <si>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Accident insurance</t>
  </si>
  <si>
    <t>Health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</si>
  <si>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</si>
  <si>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</si>
  <si>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</si>
  <si>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</si>
  <si>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</si>
  <si>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</si>
  <si>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</si>
  <si>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Transport ownership liability ins.</t>
  </si>
  <si>
    <t>GTPL</t>
  </si>
  <si>
    <t>Suretyship insurance</t>
  </si>
  <si>
    <t xml:space="preserve">Assistance insurance </t>
  </si>
  <si>
    <t>Other non-life insurance</t>
  </si>
  <si>
    <t>Of total market:</t>
  </si>
  <si>
    <t>Source:</t>
  </si>
  <si>
    <t>Latvijas Banka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</si>
</sst>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26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0" fontId="6" fillId="0" borderId="0" xfId="0" applyFont="1"/>
    <xf numFmtId="0" fontId="9" fillId="2" borderId="0" xfId="2" applyFont="1" applyFill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489D7997-F62E-4CAA-B7F0-9888C2DE1284}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="85" zoomScaleNormal="70" zoomScaleSheetLayoutView="85" workbookViewId="0">
      <selection activeCell="A28" sqref="A28"/>
    </sheetView>
  </sheetViews>
  <sheetFormatPr defaultRowHeight="15"/>
  <cols>
    <col min="1" max="1" width="36.140625" style="1" customWidth="1"/>
    <col min="2" max="2" width="16.42578125" style="1" bestFit="1" customWidth="1"/>
    <col min="3" max="3" width="16.28515625" style="1" bestFit="1" customWidth="1"/>
    <col min="4" max="4" width="12.5703125" style="1" bestFit="1" customWidth="1"/>
    <col min="5" max="6" width="14.42578125" style="1" bestFit="1" customWidth="1"/>
    <col min="7" max="7" width="12.42578125" style="1" bestFit="1" customWidth="1"/>
    <col min="8" max="9" width="14.1406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>
      <c r="A1" s="2" t="s">
        <v>0</v>
      </c>
      <c r="B1" s="12"/>
      <c r="C1" s="12"/>
      <c r="D1" s="11"/>
      <c r="E1" s="11"/>
      <c r="F1" s="11"/>
      <c r="G1" s="11"/>
      <c r="H1" s="11"/>
      <c r="I1" s="11"/>
    </row>
    <row r="2" spans="1:9">
      <c r="A2" s="22" t="s">
        <v>1</v>
      </c>
      <c r="B2" s="23" t="s">
        <v>2</v>
      </c>
      <c r="C2" s="23"/>
      <c r="D2" s="23"/>
      <c r="E2" s="24" t="s">
        <v>3</v>
      </c>
      <c r="F2" s="24"/>
      <c r="G2" s="24"/>
      <c r="H2" s="25" t="s">
        <v>4</v>
      </c>
      <c r="I2" s="25"/>
    </row>
    <row r="3" spans="1:9">
      <c r="A3" s="22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</row>
    <row r="4" spans="1:9">
      <c r="A4" s="22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</row>
    <row r="5" spans="1:9" s="20" customFormat="1">
      <c r="A5" s="7" t="s">
        <v>8</v>
      </c>
      <c r="B5" s="7">
        <v>1227.0574999999999</v>
      </c>
      <c r="C5" s="7">
        <v>1116.877</v>
      </c>
      <c r="D5" s="7">
        <f>B5*100/C5-100</f>
        <v>9.8650522841816866</v>
      </c>
      <c r="E5" s="7">
        <v>748.00580000000002</v>
      </c>
      <c r="F5" s="7">
        <v>706.10669999999993</v>
      </c>
      <c r="G5" s="7">
        <f>E5*100/F5-100</f>
        <v>5.9338199170182264</v>
      </c>
      <c r="H5" s="7">
        <f>B5*100/$B$5</f>
        <v>100</v>
      </c>
      <c r="I5" s="7">
        <f>C5*100/$C$5</f>
        <v>100</v>
      </c>
    </row>
    <row r="6" spans="1:9" s="20" customFormat="1">
      <c r="A6" s="7" t="s">
        <v>9</v>
      </c>
      <c r="B6" s="7">
        <v>252.75149999999999</v>
      </c>
      <c r="C6" s="7">
        <v>234.25729999999999</v>
      </c>
      <c r="D6" s="7">
        <f t="shared" ref="D6:D21" si="0">B6*100/C6-100</f>
        <v>7.8948233416845426</v>
      </c>
      <c r="E6" s="7">
        <v>182.69450000000001</v>
      </c>
      <c r="F6" s="7">
        <v>194.32139999999998</v>
      </c>
      <c r="G6" s="7">
        <f t="shared" ref="G6:G21" si="1">E6*100/F6-100</f>
        <v>-5.9833348257062653</v>
      </c>
      <c r="H6" s="7">
        <f t="shared" ref="H6:H21" si="2">B6*100/$B$5</f>
        <v>20.598178976942808</v>
      </c>
      <c r="I6" s="7">
        <f t="shared" ref="I6:I21" si="3">C6*100/$C$5</f>
        <v>20.974314987236731</v>
      </c>
    </row>
    <row r="7" spans="1:9">
      <c r="A7" s="14" t="s">
        <v>10</v>
      </c>
      <c r="B7" s="8">
        <v>190.69540000000001</v>
      </c>
      <c r="C7" s="8">
        <v>182.9853</v>
      </c>
      <c r="D7" s="8">
        <f t="shared" si="0"/>
        <v>4.21350786101398</v>
      </c>
      <c r="E7" s="8">
        <v>147.1729</v>
      </c>
      <c r="F7" s="8">
        <v>161.0745</v>
      </c>
      <c r="G7" s="8">
        <f t="shared" si="1"/>
        <v>-8.6305405262782244</v>
      </c>
      <c r="H7" s="8">
        <f t="shared" si="2"/>
        <v>15.540869111675697</v>
      </c>
      <c r="I7" s="8">
        <f t="shared" si="3"/>
        <v>16.383657287239327</v>
      </c>
    </row>
    <row r="8" spans="1:9">
      <c r="A8" s="14" t="s">
        <v>11</v>
      </c>
      <c r="B8" s="8">
        <v>14.620100000000001</v>
      </c>
      <c r="C8" s="8">
        <v>11.8459</v>
      </c>
      <c r="D8" s="8">
        <f t="shared" si="0"/>
        <v>23.419073265855687</v>
      </c>
      <c r="E8" s="8">
        <v>3.5026999999999999</v>
      </c>
      <c r="F8" s="8">
        <v>3.0963000000000003</v>
      </c>
      <c r="G8" s="8">
        <f t="shared" si="1"/>
        <v>13.125343151503387</v>
      </c>
      <c r="H8" s="8">
        <f t="shared" si="2"/>
        <v>1.1914763570574323</v>
      </c>
      <c r="I8" s="8">
        <f t="shared" si="3"/>
        <v>1.0606270878530046</v>
      </c>
    </row>
    <row r="9" spans="1:9">
      <c r="A9" s="14" t="s">
        <v>12</v>
      </c>
      <c r="B9" s="8">
        <v>47.436</v>
      </c>
      <c r="C9" s="8">
        <v>39.426199999999994</v>
      </c>
      <c r="D9" s="8">
        <f t="shared" si="0"/>
        <v>20.315932045188248</v>
      </c>
      <c r="E9" s="8">
        <v>32.018799999999999</v>
      </c>
      <c r="F9" s="8">
        <v>30.150599999999997</v>
      </c>
      <c r="G9" s="8">
        <f t="shared" si="1"/>
        <v>6.1962282674308398</v>
      </c>
      <c r="H9" s="8">
        <f t="shared" si="2"/>
        <v>3.8658335082096813</v>
      </c>
      <c r="I9" s="8">
        <f t="shared" si="3"/>
        <v>3.5300395656818071</v>
      </c>
    </row>
    <row r="10" spans="1:9" s="20" customFormat="1">
      <c r="A10" s="7" t="s">
        <v>13</v>
      </c>
      <c r="B10" s="7">
        <v>974.30600000000004</v>
      </c>
      <c r="C10" s="7">
        <v>882.61969999999997</v>
      </c>
      <c r="D10" s="7">
        <f t="shared" si="0"/>
        <v>10.387973438616896</v>
      </c>
      <c r="E10" s="7">
        <v>565.31130000000007</v>
      </c>
      <c r="F10" s="7">
        <v>511.78530000000001</v>
      </c>
      <c r="G10" s="7">
        <f t="shared" si="1"/>
        <v>10.458682576463218</v>
      </c>
      <c r="H10" s="7">
        <f t="shared" si="2"/>
        <v>79.401821023057209</v>
      </c>
      <c r="I10" s="7">
        <f t="shared" si="3"/>
        <v>79.025685012763276</v>
      </c>
    </row>
    <row r="11" spans="1:9">
      <c r="A11" s="15" t="s">
        <v>14</v>
      </c>
      <c r="B11" s="8">
        <v>21.872400000000003</v>
      </c>
      <c r="C11" s="8">
        <v>18.971499999999999</v>
      </c>
      <c r="D11" s="8">
        <f t="shared" si="0"/>
        <v>15.290830983317093</v>
      </c>
      <c r="E11" s="8">
        <v>9.6170000000000009</v>
      </c>
      <c r="F11" s="8">
        <v>8.6889000000000003</v>
      </c>
      <c r="G11" s="8">
        <f t="shared" si="1"/>
        <v>10.681444141375778</v>
      </c>
      <c r="H11" s="8">
        <f t="shared" si="2"/>
        <v>1.7825081546708288</v>
      </c>
      <c r="I11" s="8">
        <f t="shared" si="3"/>
        <v>1.6986203494207508</v>
      </c>
    </row>
    <row r="12" spans="1:9">
      <c r="A12" s="15" t="s">
        <v>15</v>
      </c>
      <c r="B12" s="8">
        <v>160.5616</v>
      </c>
      <c r="C12" s="8">
        <v>135.15429999999998</v>
      </c>
      <c r="D12" s="8">
        <f t="shared" si="0"/>
        <v>18.798735963265713</v>
      </c>
      <c r="E12" s="8">
        <v>103.07289999999999</v>
      </c>
      <c r="F12" s="8">
        <v>94.082399999999993</v>
      </c>
      <c r="G12" s="8">
        <f t="shared" si="1"/>
        <v>9.5559849663699055</v>
      </c>
      <c r="H12" s="8">
        <f t="shared" si="2"/>
        <v>13.08509177442785</v>
      </c>
      <c r="I12" s="8">
        <f t="shared" si="3"/>
        <v>12.101090809462455</v>
      </c>
    </row>
    <row r="13" spans="1:9" s="20" customFormat="1">
      <c r="A13" s="16" t="s">
        <v>16</v>
      </c>
      <c r="B13" s="7">
        <v>188.2704</v>
      </c>
      <c r="C13" s="7">
        <v>162.23949999999999</v>
      </c>
      <c r="D13" s="7">
        <f t="shared" si="0"/>
        <v>16.044736331164742</v>
      </c>
      <c r="E13" s="7">
        <v>111.36150000000001</v>
      </c>
      <c r="F13" s="7">
        <v>103.5527</v>
      </c>
      <c r="G13" s="7">
        <f t="shared" si="1"/>
        <v>7.5408946362576899</v>
      </c>
      <c r="H13" s="7">
        <f t="shared" si="2"/>
        <v>15.34324186111898</v>
      </c>
      <c r="I13" s="7">
        <f t="shared" si="3"/>
        <v>14.526174323582632</v>
      </c>
    </row>
    <row r="14" spans="1:9" s="20" customFormat="1">
      <c r="A14" s="18" t="s">
        <v>17</v>
      </c>
      <c r="B14" s="7">
        <v>352.03</v>
      </c>
      <c r="C14" s="7">
        <v>319.61359999999996</v>
      </c>
      <c r="D14" s="7">
        <f t="shared" si="0"/>
        <v>10.142371914086269</v>
      </c>
      <c r="E14" s="7">
        <v>211.45359999999999</v>
      </c>
      <c r="F14" s="7">
        <v>192.09950000000001</v>
      </c>
      <c r="G14" s="7">
        <f t="shared" si="1"/>
        <v>10.075039237478492</v>
      </c>
      <c r="H14" s="7">
        <f t="shared" si="2"/>
        <v>28.688957118961419</v>
      </c>
      <c r="I14" s="7">
        <f t="shared" si="3"/>
        <v>28.616723238100523</v>
      </c>
    </row>
    <row r="15" spans="1:9">
      <c r="A15" s="17" t="s">
        <v>18</v>
      </c>
      <c r="B15" s="8">
        <v>224.53739999999999</v>
      </c>
      <c r="C15" s="8">
        <v>202.70160000000001</v>
      </c>
      <c r="D15" s="8">
        <f t="shared" si="0"/>
        <v>10.772386601783097</v>
      </c>
      <c r="E15" s="8">
        <v>137.39410000000001</v>
      </c>
      <c r="F15" s="8">
        <v>127.1454</v>
      </c>
      <c r="G15" s="8">
        <f t="shared" si="1"/>
        <v>8.0606140686175252</v>
      </c>
      <c r="H15" s="8">
        <f t="shared" si="2"/>
        <v>18.298849075939799</v>
      </c>
      <c r="I15" s="8">
        <f t="shared" si="3"/>
        <v>18.1489635832773</v>
      </c>
    </row>
    <row r="16" spans="1:9">
      <c r="A16" s="17" t="s">
        <v>19</v>
      </c>
      <c r="B16" s="8">
        <v>127.49260000000001</v>
      </c>
      <c r="C16" s="8">
        <v>116.91200000000001</v>
      </c>
      <c r="D16" s="8">
        <f t="shared" si="0"/>
        <v>9.0500547420281947</v>
      </c>
      <c r="E16" s="8">
        <v>74.0595</v>
      </c>
      <c r="F16" s="8">
        <v>64.954099999999997</v>
      </c>
      <c r="G16" s="8">
        <f t="shared" si="1"/>
        <v>14.018206702887113</v>
      </c>
      <c r="H16" s="8">
        <f t="shared" si="2"/>
        <v>10.39010804302162</v>
      </c>
      <c r="I16" s="8">
        <f t="shared" si="3"/>
        <v>10.467759654823228</v>
      </c>
    </row>
    <row r="17" spans="1:9">
      <c r="A17" s="15" t="s">
        <v>20</v>
      </c>
      <c r="B17" s="8">
        <v>148.0615</v>
      </c>
      <c r="C17" s="8">
        <v>152.32339999999999</v>
      </c>
      <c r="D17" s="8">
        <f t="shared" si="0"/>
        <v>-2.7979286176647804</v>
      </c>
      <c r="E17" s="8">
        <v>96.466800000000006</v>
      </c>
      <c r="F17" s="8">
        <v>86.18180000000001</v>
      </c>
      <c r="G17" s="8">
        <f t="shared" si="1"/>
        <v>11.93407424769498</v>
      </c>
      <c r="H17" s="8">
        <f t="shared" si="2"/>
        <v>12.066386457032372</v>
      </c>
      <c r="I17" s="8">
        <f t="shared" si="3"/>
        <v>13.638332600635524</v>
      </c>
    </row>
    <row r="18" spans="1:9">
      <c r="A18" s="14" t="s">
        <v>21</v>
      </c>
      <c r="B18" s="8">
        <v>38.8872</v>
      </c>
      <c r="C18" s="8">
        <v>34.336100000000002</v>
      </c>
      <c r="D18" s="8">
        <f t="shared" si="0"/>
        <v>13.254562981817955</v>
      </c>
      <c r="E18" s="8">
        <v>10.3643</v>
      </c>
      <c r="F18" s="8">
        <v>7.3101000000000003</v>
      </c>
      <c r="G18" s="8">
        <f t="shared" si="1"/>
        <v>41.780550197671715</v>
      </c>
      <c r="H18" s="8">
        <f t="shared" si="2"/>
        <v>3.1691424403501873</v>
      </c>
      <c r="I18" s="8">
        <f t="shared" si="3"/>
        <v>3.0742955580605567</v>
      </c>
    </row>
    <row r="19" spans="1:9">
      <c r="A19" s="15" t="s">
        <v>22</v>
      </c>
      <c r="B19" s="8">
        <v>22.740500000000001</v>
      </c>
      <c r="C19" s="8">
        <v>20.837599999999998</v>
      </c>
      <c r="D19" s="8">
        <f t="shared" si="0"/>
        <v>9.1320497562099519</v>
      </c>
      <c r="E19" s="8">
        <v>4.8719999999999999</v>
      </c>
      <c r="F19" s="8">
        <v>4.1401000000000003</v>
      </c>
      <c r="G19" s="8">
        <f t="shared" si="1"/>
        <v>17.678316948865955</v>
      </c>
      <c r="H19" s="8">
        <f t="shared" si="2"/>
        <v>1.8532546355814625</v>
      </c>
      <c r="I19" s="8">
        <f t="shared" si="3"/>
        <v>1.8657023109975404</v>
      </c>
    </row>
    <row r="20" spans="1:9">
      <c r="A20" s="15" t="s">
        <v>23</v>
      </c>
      <c r="B20" s="8">
        <v>28.296299999999999</v>
      </c>
      <c r="C20" s="8">
        <v>26.234400000000001</v>
      </c>
      <c r="D20" s="8">
        <f t="shared" si="0"/>
        <v>7.8595279480376803</v>
      </c>
      <c r="E20" s="8">
        <v>12.681899999999999</v>
      </c>
      <c r="F20" s="8">
        <v>10.326600000000001</v>
      </c>
      <c r="G20" s="8">
        <f t="shared" si="1"/>
        <v>22.808087850793072</v>
      </c>
      <c r="H20" s="8">
        <f t="shared" si="2"/>
        <v>2.3060288535785811</v>
      </c>
      <c r="I20" s="8">
        <f t="shared" si="3"/>
        <v>2.3489068178501307</v>
      </c>
    </row>
    <row r="21" spans="1:9">
      <c r="A21" s="15" t="s">
        <v>24</v>
      </c>
      <c r="B21" s="8">
        <v>13.586099999999998</v>
      </c>
      <c r="C21" s="8">
        <v>12.9093</v>
      </c>
      <c r="D21" s="8">
        <f t="shared" si="0"/>
        <v>5.24273198391856</v>
      </c>
      <c r="E21" s="8">
        <v>5.4213000000000005</v>
      </c>
      <c r="F21" s="8">
        <v>5.4031000000000002</v>
      </c>
      <c r="G21" s="8">
        <f t="shared" si="1"/>
        <v>0.33684366382261999</v>
      </c>
      <c r="H21" s="8">
        <f t="shared" si="2"/>
        <v>1.1072097273355161</v>
      </c>
      <c r="I21" s="8">
        <f t="shared" si="3"/>
        <v>1.1558390046531535</v>
      </c>
    </row>
    <row r="22" spans="1:9">
      <c r="A22" s="19" t="s">
        <v>25</v>
      </c>
      <c r="B22" s="13"/>
      <c r="C22" s="13"/>
      <c r="D22" s="13"/>
      <c r="E22" s="13"/>
      <c r="F22" s="13"/>
      <c r="G22" s="13"/>
      <c r="H22" s="13"/>
      <c r="I22" s="13"/>
    </row>
    <row r="23" spans="1:9" s="20" customFormat="1" ht="15.75">
      <c r="A23"/>
      <c r="B23"/>
      <c r="C23"/>
      <c r="D23"/>
      <c r="E23"/>
      <c r="F23"/>
      <c r="G23"/>
      <c r="H23"/>
      <c r="I23"/>
    </row>
    <row r="24" spans="1:9" s="10" customFormat="1" ht="15.75">
      <c r="A24" s="5" t="s">
        <v>26</v>
      </c>
      <c r="B24"/>
      <c r="C24"/>
      <c r="D24"/>
      <c r="E24"/>
      <c r="F24"/>
      <c r="G24"/>
      <c r="H24"/>
      <c r="I24"/>
    </row>
    <row r="25" spans="1:9" s="10" customFormat="1" ht="15.75">
      <c r="A25" s="21" t="s">
        <v>27</v>
      </c>
      <c r="B25"/>
      <c r="C25"/>
      <c r="D25"/>
      <c r="E25"/>
      <c r="F25"/>
      <c r="G25"/>
      <c r="H25"/>
      <c r="I25"/>
    </row>
    <row r="26" spans="1:9" s="20" customFormat="1" ht="15.75">
      <c r="A26"/>
      <c r="B26"/>
      <c r="C26"/>
      <c r="D26"/>
      <c r="E26"/>
      <c r="F26"/>
      <c r="G26"/>
      <c r="H26"/>
      <c r="I26"/>
    </row>
    <row r="27" spans="1:9" s="10" customFormat="1" ht="15.75">
      <c r="A27"/>
      <c r="B27"/>
      <c r="C27"/>
      <c r="D27"/>
      <c r="E27"/>
      <c r="F27"/>
      <c r="G27"/>
      <c r="H27"/>
      <c r="I27"/>
    </row>
    <row r="28" spans="1:9" s="10" customFormat="1" ht="15.75">
      <c r="A28"/>
      <c r="B28"/>
      <c r="C28"/>
      <c r="D28"/>
      <c r="E28"/>
      <c r="F28"/>
      <c r="G28"/>
      <c r="H28"/>
      <c r="I28"/>
    </row>
    <row r="29" spans="1:9">
      <c r="A29" s="10"/>
      <c r="B29" s="9"/>
      <c r="C29" s="9"/>
      <c r="D29" s="9"/>
      <c r="E29" s="9"/>
      <c r="F29" s="9"/>
      <c r="G29" s="9"/>
      <c r="H29" s="9"/>
      <c r="I29" s="9"/>
    </row>
    <row r="32" spans="1:9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17DEAB-0067-4BF5-A026-DA6EA7FCEEB7}"/>
</file>

<file path=customXml/itemProps2.xml><?xml version="1.0" encoding="utf-8"?>
<ds:datastoreItem xmlns:ds="http://schemas.openxmlformats.org/officeDocument/2006/customXml" ds:itemID="{978531D8-BD57-4C07-A3BD-23A0DC53A682}"/>
</file>

<file path=customXml/itemProps3.xml><?xml version="1.0" encoding="utf-8"?>
<ds:datastoreItem xmlns:ds="http://schemas.openxmlformats.org/officeDocument/2006/customXml" ds:itemID="{CAD4895B-5CEE-417B-A9AA-6CC1883E4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2012-05-01T07:57:17Z</dcterms:created>
  <dcterms:modified xsi:type="dcterms:W3CDTF">2025-03-17T11:31:04Z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