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Latvia FY2023\"/>
    </mc:Choice>
  </mc:AlternateContent>
  <xr:revisionPtr revIDLastSave="0" documentId="13_ncr:1_{45A2B0BD-066B-423C-A571-E415C33BBE7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" l="1"/>
  <c r="D27" i="1"/>
  <c r="D26" i="1"/>
  <c r="D25" i="1"/>
  <c r="D24" i="1"/>
  <c r="D23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G24" i="1" l="1"/>
  <c r="H24" i="1"/>
  <c r="I24" i="1"/>
  <c r="G25" i="1"/>
  <c r="H25" i="1"/>
  <c r="I25" i="1"/>
  <c r="G26" i="1"/>
  <c r="H26" i="1"/>
  <c r="I26" i="1"/>
  <c r="G27" i="1"/>
  <c r="H27" i="1"/>
  <c r="I27" i="1"/>
  <c r="G28" i="1"/>
  <c r="H28" i="1"/>
  <c r="I28" i="1"/>
  <c r="G23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I6" i="1"/>
  <c r="H6" i="1"/>
  <c r="H23" i="1" l="1"/>
  <c r="I23" i="1"/>
  <c r="G5" i="1"/>
  <c r="H5" i="1"/>
  <c r="I5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</calcChain>
</file>

<file path=xl/sharedStrings.xml><?xml version="1.0" encoding="utf-8"?>
<sst xmlns="http://schemas.openxmlformats.org/spreadsheetml/2006/main" count="41" uniqueCount="32">
  <si>
    <t>Business line</t>
  </si>
  <si>
    <t>TOTAL MARKET</t>
  </si>
  <si>
    <t>TOTAL LIFE</t>
  </si>
  <si>
    <t>Life insurance with savings</t>
  </si>
  <si>
    <t>Unit-linked</t>
  </si>
  <si>
    <t>Other life insurance</t>
  </si>
  <si>
    <t>TOTAL NON-LIFE</t>
  </si>
  <si>
    <t>Accidents insurance</t>
  </si>
  <si>
    <t xml:space="preserve">Helth insurance </t>
  </si>
  <si>
    <t>Overall property insurance</t>
  </si>
  <si>
    <t>Overall motor insurance</t>
  </si>
  <si>
    <t>Motor hull</t>
  </si>
  <si>
    <t>MTPL</t>
  </si>
  <si>
    <t>GTPL</t>
  </si>
  <si>
    <t>Suretyship insurance</t>
  </si>
  <si>
    <t xml:space="preserve">Assistance insurance </t>
  </si>
  <si>
    <t>Other non-life insurance</t>
  </si>
  <si>
    <t>GROSS WRITTEN PREMIUMS</t>
  </si>
  <si>
    <t>PAID CLAIMS</t>
  </si>
  <si>
    <t>Weight in all GWP</t>
  </si>
  <si>
    <t>Change</t>
  </si>
  <si>
    <t>%</t>
  </si>
  <si>
    <t>EUR m</t>
  </si>
  <si>
    <t>Transport ownership liability ins.</t>
  </si>
  <si>
    <t>Of total market:</t>
  </si>
  <si>
    <t>By branches of EU insurers</t>
  </si>
  <si>
    <t>By local insurers, of which:</t>
  </si>
  <si>
    <t>Life</t>
  </si>
  <si>
    <t>Non-life</t>
  </si>
  <si>
    <t>Source:</t>
  </si>
  <si>
    <t>Latvijas Banka</t>
  </si>
  <si>
    <t>Market porfolio at December 31st,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</si>
</sst>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2"/>
      <color theme="1"/>
      <name val="Tahoma"/>
      <family val="2"/>
      <charset val="238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12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0" borderId="0" xfId="0" applyFont="1"/>
    <xf numFmtId="0" fontId="6" fillId="3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2" applyFont="1"/>
    <xf numFmtId="0" fontId="4" fillId="0" borderId="0" xfId="2" applyFont="1"/>
    <xf numFmtId="164" fontId="6" fillId="6" borderId="1" xfId="1" applyFont="1" applyFill="1" applyBorder="1"/>
    <xf numFmtId="164" fontId="8" fillId="0" borderId="1" xfId="1" applyFont="1" applyBorder="1"/>
    <xf numFmtId="164" fontId="8" fillId="0" borderId="0" xfId="1" applyFont="1"/>
    <xf numFmtId="0" fontId="8" fillId="0" borderId="0" xfId="0" applyFont="1"/>
    <xf numFmtId="0" fontId="6" fillId="0" borderId="2" xfId="0" applyFont="1" applyBorder="1"/>
    <xf numFmtId="0" fontId="6" fillId="3" borderId="2" xfId="0" applyFont="1" applyFill="1" applyBorder="1"/>
    <xf numFmtId="164" fontId="8" fillId="6" borderId="1" xfId="1" applyFont="1" applyFill="1" applyBorder="1"/>
    <xf numFmtId="164" fontId="3" fillId="0" borderId="0" xfId="1" applyFont="1"/>
    <xf numFmtId="164" fontId="4" fillId="0" borderId="1" xfId="1" applyFont="1" applyBorder="1" applyAlignment="1">
      <alignment horizontal="left" vertical="center" wrapText="1"/>
    </xf>
    <xf numFmtId="164" fontId="4" fillId="0" borderId="1" xfId="1" applyFont="1" applyBorder="1" applyAlignment="1">
      <alignment vertical="center" wrapText="1"/>
    </xf>
    <xf numFmtId="164" fontId="5" fillId="6" borderId="1" xfId="1" applyFont="1" applyFill="1" applyBorder="1" applyAlignment="1">
      <alignment vertical="center" wrapText="1"/>
    </xf>
    <xf numFmtId="164" fontId="4" fillId="0" borderId="1" xfId="1" applyFont="1" applyBorder="1" applyAlignment="1">
      <alignment horizontal="left" vertical="center" wrapText="1" indent="5"/>
    </xf>
    <xf numFmtId="164" fontId="5" fillId="6" borderId="1" xfId="1" applyFont="1" applyFill="1" applyBorder="1" applyAlignment="1">
      <alignment horizontal="left" vertical="center" wrapText="1"/>
    </xf>
    <xf numFmtId="164" fontId="7" fillId="0" borderId="0" xfId="1" applyFont="1"/>
    <xf numFmtId="164" fontId="8" fillId="6" borderId="1" xfId="1" applyFont="1" applyFill="1" applyBorder="1" applyAlignment="1">
      <alignment horizontal="left" indent="7"/>
    </xf>
    <xf numFmtId="0" fontId="6" fillId="0" borderId="0" xfId="0" applyFont="1"/>
    <xf numFmtId="0" fontId="9" fillId="2" borderId="0" xfId="2" applyFont="1" applyFill="1"/>
    <xf numFmtId="164" fontId="5" fillId="2" borderId="1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view="pageBreakPreview" zoomScale="85" zoomScaleNormal="70" zoomScaleSheetLayoutView="85" workbookViewId="0">
      <selection activeCell="A2" sqref="A2:A4"/>
    </sheetView>
  </sheetViews>
  <sheetFormatPr defaultRowHeight="15" x14ac:dyDescent="0.2"/>
  <cols>
    <col min="1" max="1" width="36.140625" style="1" customWidth="1"/>
    <col min="2" max="2" width="16.28515625" style="1" bestFit="1" customWidth="1"/>
    <col min="3" max="3" width="14.28515625" style="1" bestFit="1" customWidth="1"/>
    <col min="4" max="4" width="12.5703125" style="1" bestFit="1" customWidth="1"/>
    <col min="5" max="6" width="14.28515625" style="1" bestFit="1" customWidth="1"/>
    <col min="7" max="7" width="12.42578125" style="1" bestFit="1" customWidth="1"/>
    <col min="8" max="9" width="14.140625" style="1" bestFit="1" customWidth="1"/>
    <col min="10" max="10" width="11.85546875" style="1" customWidth="1"/>
    <col min="11" max="11" width="9.28515625" style="1" bestFit="1" customWidth="1"/>
    <col min="12" max="12" width="9.42578125" style="1" bestFit="1" customWidth="1"/>
    <col min="13" max="13" width="9.28515625" style="1" bestFit="1" customWidth="1"/>
    <col min="14" max="16384" width="9.140625" style="1"/>
  </cols>
  <sheetData>
    <row r="1" spans="1:9" x14ac:dyDescent="0.2">
      <c r="A1" s="2" t="s">
        <v>31</v>
      </c>
      <c r="B1" s="12"/>
      <c r="C1" s="12"/>
      <c r="D1" s="11"/>
      <c r="E1" s="11"/>
      <c r="F1" s="11"/>
      <c r="G1" s="11"/>
      <c r="H1" s="11"/>
      <c r="I1" s="11"/>
    </row>
    <row r="2" spans="1:9" x14ac:dyDescent="0.2">
      <c r="A2" s="24" t="s">
        <v>0</v>
      </c>
      <c r="B2" s="25" t="s">
        <v>17</v>
      </c>
      <c r="C2" s="25"/>
      <c r="D2" s="25"/>
      <c r="E2" s="26" t="s">
        <v>18</v>
      </c>
      <c r="F2" s="26"/>
      <c r="G2" s="26"/>
      <c r="H2" s="27" t="s">
        <v>19</v>
      </c>
      <c r="I2" s="27"/>
    </row>
    <row r="3" spans="1:9" x14ac:dyDescent="0.2">
      <c r="A3" s="24"/>
      <c r="B3" s="3">
        <v>2023</v>
      </c>
      <c r="C3" s="3">
        <v>2022</v>
      </c>
      <c r="D3" s="3" t="s">
        <v>20</v>
      </c>
      <c r="E3" s="3">
        <v>2023</v>
      </c>
      <c r="F3" s="3">
        <v>2022</v>
      </c>
      <c r="G3" s="3" t="s">
        <v>20</v>
      </c>
      <c r="H3" s="3">
        <v>2023</v>
      </c>
      <c r="I3" s="3">
        <v>2022</v>
      </c>
    </row>
    <row r="4" spans="1:9" x14ac:dyDescent="0.2">
      <c r="A4" s="24"/>
      <c r="B4" s="4" t="s">
        <v>22</v>
      </c>
      <c r="C4" s="4" t="s">
        <v>22</v>
      </c>
      <c r="D4" s="4" t="s">
        <v>21</v>
      </c>
      <c r="E4" s="4" t="s">
        <v>22</v>
      </c>
      <c r="F4" s="4" t="s">
        <v>22</v>
      </c>
      <c r="G4" s="4" t="s">
        <v>21</v>
      </c>
      <c r="H4" s="4" t="s">
        <v>21</v>
      </c>
      <c r="I4" s="4" t="s">
        <v>21</v>
      </c>
    </row>
    <row r="5" spans="1:9" s="22" customFormat="1" x14ac:dyDescent="0.2">
      <c r="A5" s="7" t="s">
        <v>1</v>
      </c>
      <c r="B5" s="7">
        <v>1118.7345829999999</v>
      </c>
      <c r="C5" s="7">
        <v>998.68235700000002</v>
      </c>
      <c r="D5" s="7">
        <f>B5*100/C5-100</f>
        <v>12.021062068286838</v>
      </c>
      <c r="E5" s="7">
        <v>710.93126700000005</v>
      </c>
      <c r="F5" s="7">
        <v>642.55762300000004</v>
      </c>
      <c r="G5" s="7">
        <f>E5*100/F5-100</f>
        <v>10.64085796395571</v>
      </c>
      <c r="H5" s="7">
        <f>B5*100/$B$5</f>
        <v>100</v>
      </c>
      <c r="I5" s="7">
        <f>C5*100/$C$5</f>
        <v>100</v>
      </c>
    </row>
    <row r="6" spans="1:9" s="22" customFormat="1" x14ac:dyDescent="0.2">
      <c r="A6" s="7" t="s">
        <v>2</v>
      </c>
      <c r="B6" s="7">
        <v>236.11491899999999</v>
      </c>
      <c r="C6" s="7">
        <v>256.21044900000004</v>
      </c>
      <c r="D6" s="7">
        <f t="shared" ref="D6:D21" si="0">B6*100/C6-100</f>
        <v>-7.8433686363822233</v>
      </c>
      <c r="E6" s="7">
        <v>199.14597700000002</v>
      </c>
      <c r="F6" s="7">
        <v>202.88136299999999</v>
      </c>
      <c r="G6" s="7">
        <f t="shared" ref="G6:G21" si="1">E6*100/F6-100</f>
        <v>-1.8411676384488658</v>
      </c>
      <c r="H6" s="7">
        <f t="shared" ref="H6:H21" si="2">B6*100/$B$5</f>
        <v>21.105535002487716</v>
      </c>
      <c r="I6" s="7">
        <f t="shared" ref="I6:I21" si="3">C6*100/$C$5</f>
        <v>25.654848831979521</v>
      </c>
    </row>
    <row r="7" spans="1:9" x14ac:dyDescent="0.2">
      <c r="A7" s="15" t="s">
        <v>3</v>
      </c>
      <c r="B7" s="8">
        <v>14.797307</v>
      </c>
      <c r="C7" s="8">
        <v>16.636161999999999</v>
      </c>
      <c r="D7" s="8">
        <f t="shared" si="0"/>
        <v>-11.053360745104541</v>
      </c>
      <c r="E7" s="8">
        <v>28.797829</v>
      </c>
      <c r="F7" s="8">
        <v>36.511996000000003</v>
      </c>
      <c r="G7" s="8">
        <f t="shared" si="1"/>
        <v>-21.127760311980751</v>
      </c>
      <c r="H7" s="8">
        <f t="shared" si="2"/>
        <v>1.3226825401534943</v>
      </c>
      <c r="I7" s="8">
        <f t="shared" si="3"/>
        <v>1.6658111443937322</v>
      </c>
    </row>
    <row r="8" spans="1:9" x14ac:dyDescent="0.2">
      <c r="A8" s="15" t="s">
        <v>4</v>
      </c>
      <c r="B8" s="8">
        <v>103.869377</v>
      </c>
      <c r="C8" s="8">
        <v>104.64804600000001</v>
      </c>
      <c r="D8" s="8">
        <f t="shared" si="0"/>
        <v>-0.7440836496841996</v>
      </c>
      <c r="E8" s="8">
        <v>102.952961</v>
      </c>
      <c r="F8" s="8">
        <v>96.064188000000001</v>
      </c>
      <c r="G8" s="8">
        <f t="shared" si="1"/>
        <v>7.1710104914434822</v>
      </c>
      <c r="H8" s="8">
        <f t="shared" si="2"/>
        <v>9.2845415327613967</v>
      </c>
      <c r="I8" s="8">
        <f t="shared" si="3"/>
        <v>10.478611669315793</v>
      </c>
    </row>
    <row r="9" spans="1:9" x14ac:dyDescent="0.2">
      <c r="A9" s="15" t="s">
        <v>5</v>
      </c>
      <c r="B9" s="8">
        <v>117.44823500000001</v>
      </c>
      <c r="C9" s="8">
        <v>134.926241</v>
      </c>
      <c r="D9" s="8">
        <f t="shared" si="0"/>
        <v>-12.953748559555592</v>
      </c>
      <c r="E9" s="8">
        <v>67.395187000000007</v>
      </c>
      <c r="F9" s="8">
        <v>70.305178999999995</v>
      </c>
      <c r="G9" s="8">
        <f t="shared" si="1"/>
        <v>-4.1390862542288573</v>
      </c>
      <c r="H9" s="8">
        <f t="shared" si="2"/>
        <v>10.498310929572829</v>
      </c>
      <c r="I9" s="8">
        <f t="shared" si="3"/>
        <v>13.510426018269992</v>
      </c>
    </row>
    <row r="10" spans="1:9" s="22" customFormat="1" x14ac:dyDescent="0.2">
      <c r="A10" s="7" t="s">
        <v>6</v>
      </c>
      <c r="B10" s="7">
        <v>882.61966399999994</v>
      </c>
      <c r="C10" s="7">
        <v>742.47190799999998</v>
      </c>
      <c r="D10" s="7">
        <f t="shared" si="0"/>
        <v>18.875832807939702</v>
      </c>
      <c r="E10" s="7">
        <v>511.78529000000003</v>
      </c>
      <c r="F10" s="7">
        <v>439.67626000000001</v>
      </c>
      <c r="G10" s="7">
        <f t="shared" si="1"/>
        <v>16.400482937150173</v>
      </c>
      <c r="H10" s="7">
        <f t="shared" si="2"/>
        <v>78.894464997512273</v>
      </c>
      <c r="I10" s="7">
        <f t="shared" si="3"/>
        <v>74.345151168020479</v>
      </c>
    </row>
    <row r="11" spans="1:9" x14ac:dyDescent="0.2">
      <c r="A11" s="16" t="s">
        <v>7</v>
      </c>
      <c r="B11" s="8">
        <v>18.971507000000003</v>
      </c>
      <c r="C11" s="8">
        <v>16.557335999999999</v>
      </c>
      <c r="D11" s="8">
        <f t="shared" si="0"/>
        <v>14.580672881192982</v>
      </c>
      <c r="E11" s="8">
        <v>8.6889039999999991</v>
      </c>
      <c r="F11" s="8">
        <v>7.6245700000000003</v>
      </c>
      <c r="G11" s="8">
        <f t="shared" si="1"/>
        <v>13.959265899585134</v>
      </c>
      <c r="H11" s="8">
        <f t="shared" si="2"/>
        <v>1.6958005310898665</v>
      </c>
      <c r="I11" s="8">
        <f t="shared" si="3"/>
        <v>1.6579181442373272</v>
      </c>
    </row>
    <row r="12" spans="1:9" x14ac:dyDescent="0.2">
      <c r="A12" s="16" t="s">
        <v>8</v>
      </c>
      <c r="B12" s="8">
        <v>135.15432900000002</v>
      </c>
      <c r="C12" s="8">
        <v>111.29591599999999</v>
      </c>
      <c r="D12" s="8">
        <f t="shared" si="0"/>
        <v>21.436916876626483</v>
      </c>
      <c r="E12" s="8">
        <v>94.082436999999999</v>
      </c>
      <c r="F12" s="8">
        <v>82.923148999999995</v>
      </c>
      <c r="G12" s="8">
        <f t="shared" si="1"/>
        <v>13.457385705407788</v>
      </c>
      <c r="H12" s="8">
        <f t="shared" si="2"/>
        <v>12.081000360029098</v>
      </c>
      <c r="I12" s="8">
        <f t="shared" si="3"/>
        <v>11.144275776967591</v>
      </c>
    </row>
    <row r="13" spans="1:9" s="22" customFormat="1" x14ac:dyDescent="0.2">
      <c r="A13" s="17" t="s">
        <v>9</v>
      </c>
      <c r="B13" s="7">
        <v>162.239541</v>
      </c>
      <c r="C13" s="7">
        <v>137.423213</v>
      </c>
      <c r="D13" s="7">
        <f t="shared" si="0"/>
        <v>18.05832323248039</v>
      </c>
      <c r="E13" s="7">
        <v>103.55273299999999</v>
      </c>
      <c r="F13" s="7">
        <v>73.339045999999996</v>
      </c>
      <c r="G13" s="7">
        <f t="shared" si="1"/>
        <v>41.197273005160156</v>
      </c>
      <c r="H13" s="7">
        <f t="shared" si="2"/>
        <v>14.502058259872353</v>
      </c>
      <c r="I13" s="7">
        <f t="shared" si="3"/>
        <v>13.760452664129721</v>
      </c>
    </row>
    <row r="14" spans="1:9" s="22" customFormat="1" x14ac:dyDescent="0.2">
      <c r="A14" s="19" t="s">
        <v>10</v>
      </c>
      <c r="B14" s="7">
        <v>319.61360200000001</v>
      </c>
      <c r="C14" s="7">
        <v>275.25236100000001</v>
      </c>
      <c r="D14" s="7">
        <f t="shared" si="0"/>
        <v>16.116570567763461</v>
      </c>
      <c r="E14" s="7">
        <v>192.09950000000001</v>
      </c>
      <c r="F14" s="7">
        <v>175.42209200000002</v>
      </c>
      <c r="G14" s="7">
        <f t="shared" si="1"/>
        <v>9.5070169383226784</v>
      </c>
      <c r="H14" s="7">
        <f t="shared" si="2"/>
        <v>28.569207286229037</v>
      </c>
      <c r="I14" s="7">
        <f t="shared" si="3"/>
        <v>27.5615523865713</v>
      </c>
    </row>
    <row r="15" spans="1:9" x14ac:dyDescent="0.2">
      <c r="A15" s="18" t="s">
        <v>11</v>
      </c>
      <c r="B15" s="8">
        <v>202.701617</v>
      </c>
      <c r="C15" s="8">
        <v>169.298801</v>
      </c>
      <c r="D15" s="8">
        <f t="shared" si="0"/>
        <v>19.730096021176195</v>
      </c>
      <c r="E15" s="8">
        <v>127.14542900000001</v>
      </c>
      <c r="F15" s="8">
        <v>113.47416200000001</v>
      </c>
      <c r="G15" s="8">
        <f t="shared" si="1"/>
        <v>12.0479118409352</v>
      </c>
      <c r="H15" s="8">
        <f t="shared" si="2"/>
        <v>18.118829978102145</v>
      </c>
      <c r="I15" s="8">
        <f t="shared" si="3"/>
        <v>16.952217070156969</v>
      </c>
    </row>
    <row r="16" spans="1:9" x14ac:dyDescent="0.2">
      <c r="A16" s="18" t="s">
        <v>12</v>
      </c>
      <c r="B16" s="8">
        <v>116.91198499999999</v>
      </c>
      <c r="C16" s="8">
        <v>105.95356000000001</v>
      </c>
      <c r="D16" s="8">
        <f t="shared" si="0"/>
        <v>10.342668051927632</v>
      </c>
      <c r="E16" s="8">
        <v>64.954070999999999</v>
      </c>
      <c r="F16" s="8">
        <v>61.947929999999999</v>
      </c>
      <c r="G16" s="8">
        <f t="shared" si="1"/>
        <v>4.8526899930312482</v>
      </c>
      <c r="H16" s="8">
        <f t="shared" si="2"/>
        <v>10.450377308126891</v>
      </c>
      <c r="I16" s="8">
        <f t="shared" si="3"/>
        <v>10.609335316414327</v>
      </c>
    </row>
    <row r="17" spans="1:9" x14ac:dyDescent="0.2">
      <c r="A17" s="16" t="s">
        <v>23</v>
      </c>
      <c r="B17" s="8">
        <v>152.323432</v>
      </c>
      <c r="C17" s="8">
        <v>121.39266000000001</v>
      </c>
      <c r="D17" s="8">
        <f t="shared" si="0"/>
        <v>25.479935936818578</v>
      </c>
      <c r="E17" s="8">
        <v>86.181787999999997</v>
      </c>
      <c r="F17" s="8">
        <v>74.756207000000003</v>
      </c>
      <c r="G17" s="8">
        <f t="shared" si="1"/>
        <v>15.283789077206649</v>
      </c>
      <c r="H17" s="8">
        <f t="shared" si="2"/>
        <v>13.615689933489792</v>
      </c>
      <c r="I17" s="8">
        <f t="shared" si="3"/>
        <v>12.155282322665485</v>
      </c>
    </row>
    <row r="18" spans="1:9" x14ac:dyDescent="0.2">
      <c r="A18" s="15" t="s">
        <v>13</v>
      </c>
      <c r="B18" s="8">
        <v>34.336076000000006</v>
      </c>
      <c r="C18" s="8">
        <v>29.192920000000001</v>
      </c>
      <c r="D18" s="8">
        <f t="shared" si="0"/>
        <v>17.617819663123825</v>
      </c>
      <c r="E18" s="8">
        <v>7.3100850000000008</v>
      </c>
      <c r="F18" s="8">
        <v>6.8939789999999999</v>
      </c>
      <c r="G18" s="8">
        <f t="shared" si="1"/>
        <v>6.0357886207660556</v>
      </c>
      <c r="H18" s="8">
        <f t="shared" si="2"/>
        <v>3.0691887532362099</v>
      </c>
      <c r="I18" s="8">
        <f t="shared" si="3"/>
        <v>2.9231436597813052</v>
      </c>
    </row>
    <row r="19" spans="1:9" x14ac:dyDescent="0.2">
      <c r="A19" s="16" t="s">
        <v>14</v>
      </c>
      <c r="B19" s="8">
        <v>20.837595999999998</v>
      </c>
      <c r="C19" s="8">
        <v>16.662143</v>
      </c>
      <c r="D19" s="8">
        <f t="shared" si="0"/>
        <v>25.059519654824697</v>
      </c>
      <c r="E19" s="8">
        <v>4.1401389999999996</v>
      </c>
      <c r="F19" s="8">
        <v>4.7582339999999999</v>
      </c>
      <c r="G19" s="8">
        <f t="shared" si="1"/>
        <v>-12.990008477935305</v>
      </c>
      <c r="H19" s="8">
        <f t="shared" si="2"/>
        <v>1.8626040811326201</v>
      </c>
      <c r="I19" s="8">
        <f t="shared" si="3"/>
        <v>1.6684126722787394</v>
      </c>
    </row>
    <row r="20" spans="1:9" x14ac:dyDescent="0.2">
      <c r="A20" s="16" t="s">
        <v>15</v>
      </c>
      <c r="B20" s="8">
        <v>26.234375</v>
      </c>
      <c r="C20" s="8">
        <v>23.200707000000001</v>
      </c>
      <c r="D20" s="8">
        <f t="shared" si="0"/>
        <v>13.075756700000554</v>
      </c>
      <c r="E20" s="8">
        <v>10.326591000000001</v>
      </c>
      <c r="F20" s="8">
        <v>8.6206649999999989</v>
      </c>
      <c r="G20" s="8">
        <f t="shared" si="1"/>
        <v>19.788798195962869</v>
      </c>
      <c r="H20" s="8">
        <f t="shared" si="2"/>
        <v>2.3450043825095555</v>
      </c>
      <c r="I20" s="8">
        <f t="shared" si="3"/>
        <v>2.3231317582994011</v>
      </c>
    </row>
    <row r="21" spans="1:9" x14ac:dyDescent="0.2">
      <c r="A21" s="16" t="s">
        <v>16</v>
      </c>
      <c r="B21" s="8">
        <v>12.909206000000001</v>
      </c>
      <c r="C21" s="8">
        <v>11.494652</v>
      </c>
      <c r="D21" s="8">
        <f t="shared" si="0"/>
        <v>12.306192479772349</v>
      </c>
      <c r="E21" s="8">
        <v>5.4031130000000003</v>
      </c>
      <c r="F21" s="8">
        <v>5.338318000000001</v>
      </c>
      <c r="G21" s="8">
        <f t="shared" si="1"/>
        <v>1.2137718285047754</v>
      </c>
      <c r="H21" s="8">
        <f t="shared" si="2"/>
        <v>1.1539114099237604</v>
      </c>
      <c r="I21" s="8">
        <f t="shared" si="3"/>
        <v>1.1509817830896156</v>
      </c>
    </row>
    <row r="22" spans="1:9" x14ac:dyDescent="0.2">
      <c r="A22" s="20" t="s">
        <v>24</v>
      </c>
      <c r="B22" s="14"/>
      <c r="C22" s="14"/>
      <c r="D22" s="14"/>
      <c r="E22" s="14"/>
      <c r="F22" s="14"/>
      <c r="G22" s="14"/>
      <c r="H22" s="14"/>
      <c r="I22" s="14"/>
    </row>
    <row r="23" spans="1:9" s="22" customFormat="1" x14ac:dyDescent="0.2">
      <c r="A23" s="7" t="s">
        <v>26</v>
      </c>
      <c r="B23" s="7">
        <v>714.75352099999998</v>
      </c>
      <c r="C23" s="7">
        <v>623.95219199999997</v>
      </c>
      <c r="D23" s="7">
        <f t="shared" ref="D23:D28" si="4">B23*100/C23-100</f>
        <v>14.552609985862517</v>
      </c>
      <c r="E23" s="7">
        <v>446.78362200000004</v>
      </c>
      <c r="F23" s="7">
        <v>410.01717000000002</v>
      </c>
      <c r="G23" s="7">
        <f t="shared" ref="G23" si="5">E23*100/F23-100</f>
        <v>8.9670517944407067</v>
      </c>
      <c r="H23" s="7">
        <f t="shared" ref="H23" si="6">B23*100/$B$5</f>
        <v>63.889463315178496</v>
      </c>
      <c r="I23" s="7">
        <f t="shared" ref="I23" si="7">C23*100/$C$5</f>
        <v>62.477542296263877</v>
      </c>
    </row>
    <row r="24" spans="1:9" s="10" customFormat="1" x14ac:dyDescent="0.2">
      <c r="A24" s="21" t="s">
        <v>27</v>
      </c>
      <c r="B24" s="13">
        <v>106.09572</v>
      </c>
      <c r="C24" s="13">
        <v>115.511124</v>
      </c>
      <c r="D24" s="13">
        <f t="shared" si="4"/>
        <v>-8.1510798907990818</v>
      </c>
      <c r="E24" s="13">
        <v>110.36868200000001</v>
      </c>
      <c r="F24" s="13">
        <v>117.77325399999999</v>
      </c>
      <c r="G24" s="13">
        <f t="shared" ref="G24:G28" si="8">E24*100/F24-100</f>
        <v>-6.2871422402916579</v>
      </c>
      <c r="H24" s="13">
        <f t="shared" ref="H24:H28" si="9">B24*100/$B$5</f>
        <v>9.4835470014249132</v>
      </c>
      <c r="I24" s="13">
        <f t="shared" ref="I24:I28" si="10">C24*100/$C$5</f>
        <v>11.566352723701916</v>
      </c>
    </row>
    <row r="25" spans="1:9" s="10" customFormat="1" x14ac:dyDescent="0.2">
      <c r="A25" s="21" t="s">
        <v>28</v>
      </c>
      <c r="B25" s="13">
        <v>608.65780099999995</v>
      </c>
      <c r="C25" s="13">
        <v>508.44106800000003</v>
      </c>
      <c r="D25" s="13">
        <f t="shared" si="4"/>
        <v>19.710589743313164</v>
      </c>
      <c r="E25" s="13">
        <v>336.41494</v>
      </c>
      <c r="F25" s="13">
        <v>292.24391600000001</v>
      </c>
      <c r="G25" s="13">
        <f t="shared" si="8"/>
        <v>15.114437489264958</v>
      </c>
      <c r="H25" s="13">
        <f t="shared" si="9"/>
        <v>54.405916313753572</v>
      </c>
      <c r="I25" s="13">
        <f t="shared" si="10"/>
        <v>50.911189572561959</v>
      </c>
    </row>
    <row r="26" spans="1:9" s="22" customFormat="1" x14ac:dyDescent="0.2">
      <c r="A26" s="7" t="s">
        <v>25</v>
      </c>
      <c r="B26" s="7">
        <v>403.98106199999995</v>
      </c>
      <c r="C26" s="7">
        <v>374.730165</v>
      </c>
      <c r="D26" s="7">
        <f t="shared" si="4"/>
        <v>7.805855981730204</v>
      </c>
      <c r="E26" s="7">
        <v>264.14764500000001</v>
      </c>
      <c r="F26" s="7">
        <v>232.54045300000001</v>
      </c>
      <c r="G26" s="7">
        <f t="shared" si="8"/>
        <v>13.592126269746274</v>
      </c>
      <c r="H26" s="7">
        <f t="shared" si="9"/>
        <v>36.110536684821511</v>
      </c>
      <c r="I26" s="7">
        <f t="shared" si="10"/>
        <v>37.522457703736123</v>
      </c>
    </row>
    <row r="27" spans="1:9" s="10" customFormat="1" x14ac:dyDescent="0.2">
      <c r="A27" s="21" t="s">
        <v>27</v>
      </c>
      <c r="B27" s="13">
        <v>130.01919899999999</v>
      </c>
      <c r="C27" s="13">
        <v>140.69932500000002</v>
      </c>
      <c r="D27" s="13">
        <f t="shared" si="4"/>
        <v>-7.5907443052765302</v>
      </c>
      <c r="E27" s="13">
        <v>88.777294999999995</v>
      </c>
      <c r="F27" s="13">
        <v>85.108108999999999</v>
      </c>
      <c r="G27" s="13">
        <f t="shared" si="8"/>
        <v>4.3112061155065646</v>
      </c>
      <c r="H27" s="13">
        <f t="shared" si="9"/>
        <v>11.621988001062805</v>
      </c>
      <c r="I27" s="13">
        <f t="shared" si="10"/>
        <v>14.088496108277599</v>
      </c>
    </row>
    <row r="28" spans="1:9" s="10" customFormat="1" x14ac:dyDescent="0.2">
      <c r="A28" s="21" t="s">
        <v>28</v>
      </c>
      <c r="B28" s="13">
        <v>273.96186299999999</v>
      </c>
      <c r="C28" s="13">
        <v>234.03083999999998</v>
      </c>
      <c r="D28" s="13">
        <f t="shared" si="4"/>
        <v>17.062291021132097</v>
      </c>
      <c r="E28" s="13">
        <v>175.37035</v>
      </c>
      <c r="F28" s="13">
        <v>147.432344</v>
      </c>
      <c r="G28" s="13">
        <f t="shared" si="8"/>
        <v>18.949712961221039</v>
      </c>
      <c r="H28" s="13">
        <f t="shared" si="9"/>
        <v>24.488548683758712</v>
      </c>
      <c r="I28" s="13">
        <f t="shared" si="10"/>
        <v>23.433961595458523</v>
      </c>
    </row>
    <row r="29" spans="1:9" x14ac:dyDescent="0.2">
      <c r="A29" s="10"/>
      <c r="B29" s="9"/>
      <c r="C29" s="9"/>
      <c r="D29" s="9"/>
      <c r="E29" s="9"/>
      <c r="F29" s="9"/>
      <c r="G29" s="9"/>
      <c r="H29" s="9"/>
      <c r="I29" s="9"/>
    </row>
    <row r="30" spans="1:9" x14ac:dyDescent="0.2">
      <c r="A30" s="5" t="s">
        <v>29</v>
      </c>
    </row>
    <row r="31" spans="1:9" x14ac:dyDescent="0.2">
      <c r="A31" s="23" t="s">
        <v>30</v>
      </c>
    </row>
    <row r="32" spans="1:9" x14ac:dyDescent="0.2">
      <c r="A32" s="6"/>
    </row>
  </sheetData>
  <mergeCells count="4">
    <mergeCell ref="A2:A4"/>
    <mergeCell ref="B2:D2"/>
    <mergeCell ref="E2:G2"/>
    <mergeCell ref="H2:I2"/>
  </mergeCells>
  <pageMargins left="0.7" right="0.7" top="0.75" bottom="0.75" header="0.3" footer="0.3"/>
  <pageSetup paperSize="9" scale="5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FF1B34-CD65-46E2-BD4F-2F5FBB971EF1}"/>
</file>

<file path=customXml/itemProps2.xml><?xml version="1.0" encoding="utf-8"?>
<ds:datastoreItem xmlns:ds="http://schemas.openxmlformats.org/officeDocument/2006/customXml" ds:itemID="{5CDA77A1-6F4D-4F4E-A185-A0B9B985D474}"/>
</file>

<file path=customXml/itemProps3.xml><?xml version="1.0" encoding="utf-8"?>
<ds:datastoreItem xmlns:ds="http://schemas.openxmlformats.org/officeDocument/2006/customXml" ds:itemID="{0E33AF23-1996-4811-9438-3C1048D326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2012-05-01T07:57:17Z</dcterms:created>
  <dcterms:modified xsi:type="dcterms:W3CDTF">2024-03-16T16:09:52Z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