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2\"/>
    </mc:Choice>
  </mc:AlternateContent>
  <xr:revisionPtr revIDLastSave="0" documentId="13_ncr:1_{34BEA523-7D60-4F4E-A0EC-A298237036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4" i="1" l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6" i="1"/>
  <c r="H6" i="1"/>
  <c r="H23" i="1" l="1"/>
  <c r="I23" i="1"/>
  <c r="G5" i="1"/>
  <c r="H5" i="1"/>
  <c r="I5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<sst xmlns="http://schemas.openxmlformats.org/spreadsheetml/2006/main" count="41" uniqueCount="32">
  <si>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</si>
  <si>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</si>
  <si>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</si>
  <si>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</si>
  <si>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</si>
  <si>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</si>
  <si>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</si>
  <si>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</si>
  <si>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</si>
  <si>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</si>
  <si>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</si>
  <si>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</si>
  <si>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</si>
  <si>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</si>
  <si>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</si>
  <si>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</si>
  <si>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</si>
  <si>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</si>
  <si>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</si>
  <si>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</si>
  <si>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</si>
  <si>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</si>
  <si>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</si>
  <si>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</si>
  <si>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</si>
  <si>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</si>
  <si>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</si>
  <si>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</si>
  <si>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</si>
  <si>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</si>
  <si>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2022</t>
  </si>
  <si>
    <t>Latvijas Banka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</si>
</sst>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2" borderId="0" xfId="2" applyFont="1" applyFill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="85" zoomScaleNormal="70" zoomScaleSheetLayoutView="85" workbookViewId="0">
      <selection activeCell="H41" sqref="H41"/>
    </sheetView>
  </sheetViews>
  <sheetFormatPr defaultRowHeight="15" x14ac:dyDescent="0.2"/>
  <cols>
    <col min="1" max="1" width="36.140625" style="1" customWidth="1"/>
    <col min="2" max="3" width="14.140625" style="1" bestFit="1" customWidth="1"/>
    <col min="4" max="4" width="12.42578125" style="1" bestFit="1" customWidth="1"/>
    <col min="5" max="6" width="14.140625" style="1" bestFit="1" customWidth="1"/>
    <col min="7" max="7" width="12.42578125" style="1" bestFit="1" customWidth="1"/>
    <col min="8" max="9" width="14.140625" style="1" bestFit="1" customWidth="1"/>
    <col min="10" max="10" width="11.85546875" style="1" customWidth="1"/>
    <col min="11" max="11" width="9.28515625" style="1" bestFit="1" customWidth="1"/>
    <col min="12" max="12" width="9.42578125" style="1" bestFit="1" customWidth="1"/>
    <col min="13" max="13" width="9.28515625" style="1" bestFit="1" customWidth="1"/>
    <col min="14" max="16384" width="9.140625" style="1"/>
  </cols>
  <sheetData>
    <row r="1" spans="1:9" x14ac:dyDescent="0.2">
      <c r="A1" s="2" t="s">
        <v>30</v>
      </c>
      <c r="B1" s="12"/>
      <c r="C1" s="12"/>
      <c r="D1" s="11"/>
      <c r="E1" s="11"/>
      <c r="F1" s="11"/>
      <c r="G1" s="11"/>
      <c r="H1" s="11"/>
      <c r="I1" s="11"/>
    </row>
    <row r="2" spans="1:9" x14ac:dyDescent="0.2">
      <c r="A2" s="23" t="s">
        <v>0</v>
      </c>
      <c r="B2" s="24" t="s">
        <v>17</v>
      </c>
      <c r="C2" s="24"/>
      <c r="D2" s="24"/>
      <c r="E2" s="25" t="s">
        <v>18</v>
      </c>
      <c r="F2" s="25"/>
      <c r="G2" s="25"/>
      <c r="H2" s="26" t="s">
        <v>19</v>
      </c>
      <c r="I2" s="26"/>
    </row>
    <row r="3" spans="1:9" x14ac:dyDescent="0.2">
      <c r="A3" s="23"/>
      <c r="B3" s="3">
        <v>2022</v>
      </c>
      <c r="C3" s="3">
        <v>2021</v>
      </c>
      <c r="D3" s="3" t="s">
        <v>20</v>
      </c>
      <c r="E3" s="3">
        <v>2022</v>
      </c>
      <c r="F3" s="3">
        <v>2021</v>
      </c>
      <c r="G3" s="3" t="s">
        <v>20</v>
      </c>
      <c r="H3" s="3">
        <v>2022</v>
      </c>
      <c r="I3" s="3">
        <v>2021</v>
      </c>
    </row>
    <row r="4" spans="1:9" x14ac:dyDescent="0.2">
      <c r="A4" s="23"/>
      <c r="B4" s="4" t="s">
        <v>22</v>
      </c>
      <c r="C4" s="4" t="s">
        <v>22</v>
      </c>
      <c r="D4" s="4" t="s">
        <v>21</v>
      </c>
      <c r="E4" s="4" t="s">
        <v>22</v>
      </c>
      <c r="F4" s="4" t="s">
        <v>22</v>
      </c>
      <c r="G4" s="4" t="s">
        <v>21</v>
      </c>
      <c r="H4" s="4" t="s">
        <v>21</v>
      </c>
      <c r="I4" s="4" t="s">
        <v>21</v>
      </c>
    </row>
    <row r="5" spans="1:9" s="22" customFormat="1" x14ac:dyDescent="0.2">
      <c r="A5" s="7" t="s">
        <v>1</v>
      </c>
      <c r="B5" s="7">
        <v>994.72313900000006</v>
      </c>
      <c r="C5" s="7">
        <v>849.41492300000004</v>
      </c>
      <c r="D5" s="7">
        <f>B5*100/C5-100</f>
        <v>17.106859329336274</v>
      </c>
      <c r="E5" s="7">
        <v>641.48594700000001</v>
      </c>
      <c r="F5" s="7">
        <v>541.36479499999996</v>
      </c>
      <c r="G5" s="7">
        <f>E5*100/F5-100</f>
        <v>18.494211837324968</v>
      </c>
      <c r="H5" s="7">
        <f>B5*100/$B$5</f>
        <v>100</v>
      </c>
      <c r="I5" s="7">
        <f>C5*100/$C$5</f>
        <v>99.999999999999986</v>
      </c>
    </row>
    <row r="6" spans="1:9" s="22" customFormat="1" x14ac:dyDescent="0.2">
      <c r="A6" s="7" t="s">
        <v>2</v>
      </c>
      <c r="B6" s="7">
        <v>256.21044900000004</v>
      </c>
      <c r="C6" s="7">
        <v>258.10648299999997</v>
      </c>
      <c r="D6" s="7">
        <f t="shared" ref="D6:D21" si="0">B6*100/C6-100</f>
        <v>-0.73459371417645514</v>
      </c>
      <c r="E6" s="7">
        <v>202.88136299999999</v>
      </c>
      <c r="F6" s="7">
        <v>167.26306499999998</v>
      </c>
      <c r="G6" s="7">
        <f t="shared" ref="G6:G21" si="1">E6*100/F6-100</f>
        <v>21.294777780139327</v>
      </c>
      <c r="H6" s="7">
        <f t="shared" ref="H6:H21" si="2">B6*100/$B$5</f>
        <v>25.756960801934259</v>
      </c>
      <c r="I6" s="7">
        <f t="shared" ref="I6:I21" si="3">C6*100/$C$5</f>
        <v>30.386384323035958</v>
      </c>
    </row>
    <row r="7" spans="1:9" x14ac:dyDescent="0.2">
      <c r="A7" s="15" t="s">
        <v>3</v>
      </c>
      <c r="B7" s="8">
        <v>16.636161999999999</v>
      </c>
      <c r="C7" s="8">
        <v>21.084463</v>
      </c>
      <c r="D7" s="8">
        <f t="shared" si="0"/>
        <v>-21.097530442202867</v>
      </c>
      <c r="E7" s="8">
        <v>36.511996000000003</v>
      </c>
      <c r="F7" s="8">
        <v>32.050514</v>
      </c>
      <c r="G7" s="8">
        <f t="shared" si="1"/>
        <v>13.920157411516101</v>
      </c>
      <c r="H7" s="8">
        <f t="shared" si="2"/>
        <v>1.6724414410148751</v>
      </c>
      <c r="I7" s="8">
        <f t="shared" si="3"/>
        <v>2.482233644487077</v>
      </c>
    </row>
    <row r="8" spans="1:9" x14ac:dyDescent="0.2">
      <c r="A8" s="15" t="s">
        <v>4</v>
      </c>
      <c r="B8" s="8">
        <v>104.64804600000001</v>
      </c>
      <c r="C8" s="8">
        <v>113.710999</v>
      </c>
      <c r="D8" s="8">
        <f t="shared" si="0"/>
        <v>-7.9701639064836485</v>
      </c>
      <c r="E8" s="8">
        <v>96.064188000000001</v>
      </c>
      <c r="F8" s="8">
        <v>68.653282000000004</v>
      </c>
      <c r="G8" s="8">
        <f t="shared" si="1"/>
        <v>39.926577727194427</v>
      </c>
      <c r="H8" s="8">
        <f t="shared" si="2"/>
        <v>10.52031886030149</v>
      </c>
      <c r="I8" s="8">
        <f t="shared" si="3"/>
        <v>13.386979192500011</v>
      </c>
    </row>
    <row r="9" spans="1:9" x14ac:dyDescent="0.2">
      <c r="A9" s="15" t="s">
        <v>5</v>
      </c>
      <c r="B9" s="8">
        <v>134.926241</v>
      </c>
      <c r="C9" s="8">
        <v>123.311021</v>
      </c>
      <c r="D9" s="8">
        <f t="shared" si="0"/>
        <v>9.4194500262876062</v>
      </c>
      <c r="E9" s="8">
        <v>70.305178999999995</v>
      </c>
      <c r="F9" s="8">
        <v>66.559269</v>
      </c>
      <c r="G9" s="8">
        <f t="shared" si="1"/>
        <v>5.627931400508615</v>
      </c>
      <c r="H9" s="8">
        <f t="shared" si="2"/>
        <v>13.564200500617892</v>
      </c>
      <c r="I9" s="8">
        <f t="shared" si="3"/>
        <v>14.517171486048873</v>
      </c>
    </row>
    <row r="10" spans="1:9" s="22" customFormat="1" x14ac:dyDescent="0.2">
      <c r="A10" s="7" t="s">
        <v>6</v>
      </c>
      <c r="B10" s="7">
        <v>738.51269000000002</v>
      </c>
      <c r="C10" s="7">
        <v>591.30844000000002</v>
      </c>
      <c r="D10" s="7">
        <f t="shared" si="0"/>
        <v>24.894664111339253</v>
      </c>
      <c r="E10" s="7">
        <v>438.60458400000005</v>
      </c>
      <c r="F10" s="7">
        <v>374.10173000000003</v>
      </c>
      <c r="G10" s="7">
        <f t="shared" si="1"/>
        <v>17.242062473220855</v>
      </c>
      <c r="H10" s="7">
        <f t="shared" si="2"/>
        <v>74.243039198065745</v>
      </c>
      <c r="I10" s="7">
        <f t="shared" si="3"/>
        <v>69.613615676964045</v>
      </c>
    </row>
    <row r="11" spans="1:9" x14ac:dyDescent="0.2">
      <c r="A11" s="16" t="s">
        <v>7</v>
      </c>
      <c r="B11" s="8">
        <v>16.557335999999999</v>
      </c>
      <c r="C11" s="8">
        <v>14.554545000000001</v>
      </c>
      <c r="D11" s="8">
        <f t="shared" si="0"/>
        <v>13.760588187401254</v>
      </c>
      <c r="E11" s="8">
        <v>7.6245700000000003</v>
      </c>
      <c r="F11" s="8">
        <v>5.878571</v>
      </c>
      <c r="G11" s="8">
        <f t="shared" si="1"/>
        <v>29.701078714537942</v>
      </c>
      <c r="H11" s="8">
        <f t="shared" si="2"/>
        <v>1.6645170249729155</v>
      </c>
      <c r="I11" s="8">
        <f t="shared" si="3"/>
        <v>1.7134788436016211</v>
      </c>
    </row>
    <row r="12" spans="1:9" x14ac:dyDescent="0.2">
      <c r="A12" s="16" t="s">
        <v>8</v>
      </c>
      <c r="B12" s="8">
        <v>111.29591599999999</v>
      </c>
      <c r="C12" s="8">
        <v>85.437777999999994</v>
      </c>
      <c r="D12" s="8">
        <f t="shared" si="0"/>
        <v>30.265461725842187</v>
      </c>
      <c r="E12" s="8">
        <v>82.923148999999995</v>
      </c>
      <c r="F12" s="8">
        <v>62.489735999999994</v>
      </c>
      <c r="G12" s="8">
        <f t="shared" si="1"/>
        <v>32.698830732778276</v>
      </c>
      <c r="H12" s="8">
        <f t="shared" si="2"/>
        <v>11.188632458262338</v>
      </c>
      <c r="I12" s="8">
        <f t="shared" si="3"/>
        <v>10.058426769598913</v>
      </c>
    </row>
    <row r="13" spans="1:9" s="22" customFormat="1" x14ac:dyDescent="0.2">
      <c r="A13" s="17" t="s">
        <v>9</v>
      </c>
      <c r="B13" s="7">
        <v>133.46399500000001</v>
      </c>
      <c r="C13" s="7">
        <v>117.31039000000001</v>
      </c>
      <c r="D13" s="7">
        <f t="shared" si="0"/>
        <v>13.769969565355638</v>
      </c>
      <c r="E13" s="7">
        <v>72.26737</v>
      </c>
      <c r="F13" s="7">
        <v>70.103736999999995</v>
      </c>
      <c r="G13" s="7">
        <f t="shared" si="1"/>
        <v>3.0863304762198425</v>
      </c>
      <c r="H13" s="7">
        <f t="shared" si="2"/>
        <v>13.417200200467038</v>
      </c>
      <c r="I13" s="7">
        <f t="shared" si="3"/>
        <v>13.81072863491474</v>
      </c>
    </row>
    <row r="14" spans="1:9" s="22" customFormat="1" x14ac:dyDescent="0.2">
      <c r="A14" s="19" t="s">
        <v>10</v>
      </c>
      <c r="B14" s="7">
        <v>275.25236100000001</v>
      </c>
      <c r="C14" s="7">
        <v>215.035481</v>
      </c>
      <c r="D14" s="7">
        <f t="shared" si="0"/>
        <v>28.003229848380244</v>
      </c>
      <c r="E14" s="7">
        <v>175.42209200000002</v>
      </c>
      <c r="F14" s="7">
        <v>148.00191699999999</v>
      </c>
      <c r="G14" s="7">
        <f t="shared" si="1"/>
        <v>18.526905296773975</v>
      </c>
      <c r="H14" s="7">
        <f t="shared" si="2"/>
        <v>27.671253458194663</v>
      </c>
      <c r="I14" s="7">
        <f t="shared" si="3"/>
        <v>25.315717345832407</v>
      </c>
    </row>
    <row r="15" spans="1:9" x14ac:dyDescent="0.2">
      <c r="A15" s="18" t="s">
        <v>11</v>
      </c>
      <c r="B15" s="8">
        <v>169.298801</v>
      </c>
      <c r="C15" s="8">
        <v>135.501473</v>
      </c>
      <c r="D15" s="8">
        <f t="shared" si="0"/>
        <v>24.94240634564909</v>
      </c>
      <c r="E15" s="8">
        <v>113.47416200000001</v>
      </c>
      <c r="F15" s="8">
        <v>93.661077000000006</v>
      </c>
      <c r="G15" s="8">
        <f t="shared" si="1"/>
        <v>21.154022177216703</v>
      </c>
      <c r="H15" s="8">
        <f t="shared" si="2"/>
        <v>17.019690641779668</v>
      </c>
      <c r="I15" s="8">
        <f t="shared" si="3"/>
        <v>15.952330166443284</v>
      </c>
    </row>
    <row r="16" spans="1:9" x14ac:dyDescent="0.2">
      <c r="A16" s="18" t="s">
        <v>12</v>
      </c>
      <c r="B16" s="8">
        <v>105.95356000000001</v>
      </c>
      <c r="C16" s="8">
        <v>79.534008</v>
      </c>
      <c r="D16" s="8">
        <f t="shared" si="0"/>
        <v>33.217931127021814</v>
      </c>
      <c r="E16" s="8">
        <v>61.947929999999999</v>
      </c>
      <c r="F16" s="8">
        <v>54.34084</v>
      </c>
      <c r="G16" s="8">
        <f t="shared" si="1"/>
        <v>13.998845067540358</v>
      </c>
      <c r="H16" s="8">
        <f t="shared" si="2"/>
        <v>10.651562816414991</v>
      </c>
      <c r="I16" s="8">
        <f t="shared" si="3"/>
        <v>9.3633871793891235</v>
      </c>
    </row>
    <row r="17" spans="1:9" x14ac:dyDescent="0.2">
      <c r="A17" s="16" t="s">
        <v>23</v>
      </c>
      <c r="B17" s="8">
        <v>121.39266000000001</v>
      </c>
      <c r="C17" s="8">
        <v>92.09405000000001</v>
      </c>
      <c r="D17" s="8">
        <f t="shared" si="0"/>
        <v>31.813792530570652</v>
      </c>
      <c r="E17" s="8">
        <v>74.756207000000003</v>
      </c>
      <c r="F17" s="8">
        <v>68.968254000000002</v>
      </c>
      <c r="G17" s="8">
        <f t="shared" si="1"/>
        <v>8.3921988223741408</v>
      </c>
      <c r="H17" s="8">
        <f t="shared" si="2"/>
        <v>12.203663033518717</v>
      </c>
      <c r="I17" s="8">
        <f t="shared" si="3"/>
        <v>10.842056986088529</v>
      </c>
    </row>
    <row r="18" spans="1:9" x14ac:dyDescent="0.2">
      <c r="A18" s="15" t="s">
        <v>13</v>
      </c>
      <c r="B18" s="8">
        <v>29.192920000000001</v>
      </c>
      <c r="C18" s="8">
        <v>25.953804000000002</v>
      </c>
      <c r="D18" s="8">
        <f t="shared" si="0"/>
        <v>12.480313097841062</v>
      </c>
      <c r="E18" s="8">
        <v>6.8939789999999999</v>
      </c>
      <c r="F18" s="8">
        <v>6.5423790000000004</v>
      </c>
      <c r="G18" s="8">
        <f t="shared" si="1"/>
        <v>5.3741918650692497</v>
      </c>
      <c r="H18" s="8">
        <f t="shared" si="2"/>
        <v>2.9347784177764056</v>
      </c>
      <c r="I18" s="8">
        <f t="shared" si="3"/>
        <v>3.0554918800266946</v>
      </c>
    </row>
    <row r="19" spans="1:9" x14ac:dyDescent="0.2">
      <c r="A19" s="16" t="s">
        <v>14</v>
      </c>
      <c r="B19" s="8">
        <v>16.662143</v>
      </c>
      <c r="C19" s="8">
        <v>15.689742000000003</v>
      </c>
      <c r="D19" s="8">
        <f t="shared" si="0"/>
        <v>6.1976863609356911</v>
      </c>
      <c r="E19" s="8">
        <v>4.7582339999999999</v>
      </c>
      <c r="F19" s="8">
        <v>1.7867929999999999</v>
      </c>
      <c r="G19" s="8">
        <f t="shared" si="1"/>
        <v>166.30023735262006</v>
      </c>
      <c r="H19" s="8">
        <f t="shared" si="2"/>
        <v>1.675053323555993</v>
      </c>
      <c r="I19" s="8">
        <f t="shared" si="3"/>
        <v>1.8471234228598552</v>
      </c>
    </row>
    <row r="20" spans="1:9" x14ac:dyDescent="0.2">
      <c r="A20" s="16" t="s">
        <v>15</v>
      </c>
      <c r="B20" s="8">
        <v>23.200707000000001</v>
      </c>
      <c r="C20" s="8">
        <v>14.873471</v>
      </c>
      <c r="D20" s="8">
        <f t="shared" si="0"/>
        <v>55.987173404244373</v>
      </c>
      <c r="E20" s="8">
        <v>8.6206649999999989</v>
      </c>
      <c r="F20" s="8">
        <v>4.2493559999999997</v>
      </c>
      <c r="G20" s="8">
        <f t="shared" si="1"/>
        <v>102.86991722981082</v>
      </c>
      <c r="H20" s="8">
        <f t="shared" si="2"/>
        <v>2.3323783362799606</v>
      </c>
      <c r="I20" s="8">
        <f t="shared" si="3"/>
        <v>1.7510253937462315</v>
      </c>
    </row>
    <row r="21" spans="1:9" x14ac:dyDescent="0.2">
      <c r="A21" s="16" t="s">
        <v>16</v>
      </c>
      <c r="B21" s="8">
        <v>11.494652</v>
      </c>
      <c r="C21" s="8">
        <v>10.359179000000003</v>
      </c>
      <c r="D21" s="8">
        <f t="shared" si="0"/>
        <v>10.961032722766916</v>
      </c>
      <c r="E21" s="8">
        <v>5.338318000000001</v>
      </c>
      <c r="F21" s="8">
        <v>6.0809869999999995</v>
      </c>
      <c r="G21" s="8">
        <f t="shared" si="1"/>
        <v>-12.212968059296927</v>
      </c>
      <c r="H21" s="8">
        <f t="shared" si="2"/>
        <v>1.1555629450377147</v>
      </c>
      <c r="I21" s="8">
        <f t="shared" si="3"/>
        <v>1.2195664002950422</v>
      </c>
    </row>
    <row r="22" spans="1:9" x14ac:dyDescent="0.2">
      <c r="A22" s="20" t="s">
        <v>24</v>
      </c>
      <c r="B22" s="14"/>
      <c r="C22" s="14"/>
      <c r="D22" s="14"/>
      <c r="E22" s="14"/>
      <c r="F22" s="14"/>
      <c r="G22" s="14"/>
      <c r="H22" s="14"/>
      <c r="I22" s="14"/>
    </row>
    <row r="23" spans="1:9" s="22" customFormat="1" x14ac:dyDescent="0.2">
      <c r="A23" s="7" t="s">
        <v>26</v>
      </c>
      <c r="B23" s="7">
        <v>623.95219199999997</v>
      </c>
      <c r="C23" s="7">
        <v>521.14629200000002</v>
      </c>
      <c r="D23" s="7">
        <f t="shared" ref="D23:D28" si="4">B23*100/C23-100</f>
        <v>19.726879300140922</v>
      </c>
      <c r="E23" s="7">
        <v>410.01717000000002</v>
      </c>
      <c r="F23" s="7">
        <v>343.79140800000005</v>
      </c>
      <c r="G23" s="7">
        <f t="shared" ref="G23" si="5">E23*100/F23-100</f>
        <v>19.263355761351661</v>
      </c>
      <c r="H23" s="7">
        <f t="shared" ref="H23" si="6">B23*100/$B$5</f>
        <v>62.726216726722789</v>
      </c>
      <c r="I23" s="7">
        <f t="shared" ref="I23" si="7">C23*100/$C$5</f>
        <v>61.353559713713672</v>
      </c>
    </row>
    <row r="24" spans="1:9" s="10" customFormat="1" x14ac:dyDescent="0.2">
      <c r="A24" s="21" t="s">
        <v>27</v>
      </c>
      <c r="B24" s="13">
        <v>115.511124</v>
      </c>
      <c r="C24" s="13">
        <v>122.633898</v>
      </c>
      <c r="D24" s="13">
        <f t="shared" si="4"/>
        <v>-5.8081608072182433</v>
      </c>
      <c r="E24" s="13">
        <v>117.77325399999999</v>
      </c>
      <c r="F24" s="13">
        <v>97.038441000000006</v>
      </c>
      <c r="G24" s="13">
        <f t="shared" ref="G24:G28" si="8">E24*100/F24-100</f>
        <v>21.36762790737744</v>
      </c>
      <c r="H24" s="13">
        <f t="shared" ref="H24:H28" si="9">B24*100/$B$5</f>
        <v>11.612389364554632</v>
      </c>
      <c r="I24" s="13">
        <f t="shared" ref="I24:I28" si="10">C24*100/$C$5</f>
        <v>14.437455085775554</v>
      </c>
    </row>
    <row r="25" spans="1:9" s="10" customFormat="1" x14ac:dyDescent="0.2">
      <c r="A25" s="21" t="s">
        <v>28</v>
      </c>
      <c r="B25" s="13">
        <v>508.44106800000003</v>
      </c>
      <c r="C25" s="13">
        <v>398.51239399999997</v>
      </c>
      <c r="D25" s="13">
        <f t="shared" si="4"/>
        <v>27.584756623654741</v>
      </c>
      <c r="E25" s="13">
        <v>292.24391600000001</v>
      </c>
      <c r="F25" s="13">
        <v>246.75296700000001</v>
      </c>
      <c r="G25" s="13">
        <f t="shared" si="8"/>
        <v>18.435826548744203</v>
      </c>
      <c r="H25" s="13">
        <f t="shared" si="9"/>
        <v>51.113827362168159</v>
      </c>
      <c r="I25" s="13">
        <f t="shared" si="10"/>
        <v>46.916104627938111</v>
      </c>
    </row>
    <row r="26" spans="1:9" s="22" customFormat="1" x14ac:dyDescent="0.2">
      <c r="A26" s="7" t="s">
        <v>25</v>
      </c>
      <c r="B26" s="7">
        <v>370.77094699999998</v>
      </c>
      <c r="C26" s="7">
        <v>328.26863099999997</v>
      </c>
      <c r="D26" s="7">
        <f t="shared" si="4"/>
        <v>12.947419273820302</v>
      </c>
      <c r="E26" s="7">
        <v>231.46877699999999</v>
      </c>
      <c r="F26" s="7">
        <v>197.573387</v>
      </c>
      <c r="G26" s="7">
        <f t="shared" si="8"/>
        <v>17.155848019146418</v>
      </c>
      <c r="H26" s="7">
        <f t="shared" si="9"/>
        <v>37.273783273277211</v>
      </c>
      <c r="I26" s="7">
        <f t="shared" si="10"/>
        <v>38.646440286286321</v>
      </c>
    </row>
    <row r="27" spans="1:9" s="10" customFormat="1" x14ac:dyDescent="0.2">
      <c r="A27" s="21" t="s">
        <v>27</v>
      </c>
      <c r="B27" s="13">
        <v>140.69932500000002</v>
      </c>
      <c r="C27" s="13">
        <v>135.47258499999998</v>
      </c>
      <c r="D27" s="13">
        <f t="shared" si="4"/>
        <v>3.8581532935243104</v>
      </c>
      <c r="E27" s="13">
        <v>85.108108999999999</v>
      </c>
      <c r="F27" s="13">
        <v>70.224623999999991</v>
      </c>
      <c r="G27" s="13">
        <f t="shared" si="8"/>
        <v>21.19411134191337</v>
      </c>
      <c r="H27" s="13">
        <f t="shared" si="9"/>
        <v>14.144571437379623</v>
      </c>
      <c r="I27" s="13">
        <f t="shared" si="10"/>
        <v>15.948929237260407</v>
      </c>
    </row>
    <row r="28" spans="1:9" s="10" customFormat="1" x14ac:dyDescent="0.2">
      <c r="A28" s="21" t="s">
        <v>28</v>
      </c>
      <c r="B28" s="13">
        <v>230.07162199999999</v>
      </c>
      <c r="C28" s="13">
        <v>192.79604599999999</v>
      </c>
      <c r="D28" s="13">
        <f t="shared" si="4"/>
        <v>19.334201490833479</v>
      </c>
      <c r="E28" s="13">
        <v>146.360668</v>
      </c>
      <c r="F28" s="13">
        <v>127.34876300000001</v>
      </c>
      <c r="G28" s="13">
        <f t="shared" si="8"/>
        <v>14.929006416811447</v>
      </c>
      <c r="H28" s="13">
        <f t="shared" si="9"/>
        <v>23.129211835897586</v>
      </c>
      <c r="I28" s="13">
        <f t="shared" si="10"/>
        <v>22.697511049025916</v>
      </c>
    </row>
    <row r="29" spans="1:9" x14ac:dyDescent="0.2">
      <c r="A29" s="10"/>
      <c r="B29" s="9"/>
      <c r="C29" s="9"/>
      <c r="D29" s="9"/>
      <c r="E29" s="9"/>
      <c r="F29" s="9"/>
      <c r="G29" s="9"/>
      <c r="H29" s="9"/>
      <c r="I29" s="9"/>
    </row>
    <row r="30" spans="1:9" x14ac:dyDescent="0.2">
      <c r="A30" s="5" t="s">
        <v>29</v>
      </c>
    </row>
    <row r="31" spans="1:9" x14ac:dyDescent="0.2">
      <c r="A31" s="27" t="s">
        <v>31</v>
      </c>
    </row>
    <row r="32" spans="1:9" x14ac:dyDescent="0.2">
      <c r="A32" s="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2012-05-01T07:57:17Z</dcterms:created>
  <dcterms:modified xsi:type="dcterms:W3CDTF">2023-03-22T15:26:45Z</dcterms:modified>
</cp:coreProperties>
</file>