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1\"/>
    </mc:Choice>
  </mc:AlternateContent>
  <xr:revisionPtr revIDLastSave="0" documentId="13_ncr:1_{AFBFE77E-777B-438C-BC72-D9219653BF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4" i="1" l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I6" i="1"/>
  <c r="H6" i="1"/>
  <c r="H23" i="1" l="1"/>
  <c r="I23" i="1"/>
  <c r="G5" i="1"/>
  <c r="H5" i="1"/>
  <c r="I5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<sst xmlns="http://schemas.openxmlformats.org/spreadsheetml/2006/main" count="41" uniqueCount="32">
  <si>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</si>
  <si>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</si>
  <si>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</si>
  <si>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</si>
  <si>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</si>
  <si>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</si>
  <si>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</si>
  <si>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</si>
  <si>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</si>
  <si>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</si>
  <si>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</si>
  <si>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</si>
  <si>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</si>
  <si>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</si>
  <si>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</si>
  <si>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</si>
  <si>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</si>
  <si>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The Financial and Capital Market Commission of Latvia (FKTK)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</si>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</sst>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topLeftCell="A13" zoomScaleNormal="70" zoomScaleSheetLayoutView="100" workbookViewId="0">
      <selection activeCell="K13" sqref="K13"/>
    </sheetView>
  </sheetViews>
  <sheetFormatPr defaultRowHeight="15" x14ac:dyDescent="0.2"/>
  <cols>
    <col min="1" max="1" width="36.140625" style="1" customWidth="1"/>
    <col min="2" max="3" width="13.28515625" style="1" bestFit="1" customWidth="1"/>
    <col min="4" max="4" width="11.85546875" style="1" bestFit="1" customWidth="1"/>
    <col min="5" max="6" width="13.42578125" style="1" bestFit="1" customWidth="1"/>
    <col min="7" max="7" width="11.85546875" style="1" bestFit="1" customWidth="1"/>
    <col min="8" max="9" width="13.42578125" style="1" bestFit="1" customWidth="1"/>
    <col min="10" max="10" width="11.85546875" style="1" customWidth="1"/>
    <col min="11" max="11" width="9.28515625" style="1" bestFit="1" customWidth="1"/>
    <col min="12" max="12" width="9.42578125" style="1" bestFit="1" customWidth="1"/>
    <col min="13" max="13" width="9.28515625" style="1" bestFit="1" customWidth="1"/>
    <col min="14" max="16384" width="9.140625" style="1"/>
  </cols>
  <sheetData>
    <row r="1" spans="1:9" x14ac:dyDescent="0.2">
      <c r="A1" s="2" t="s">
        <v>31</v>
      </c>
      <c r="B1" s="12"/>
      <c r="C1" s="12"/>
      <c r="D1" s="11"/>
      <c r="E1" s="11"/>
      <c r="F1" s="11"/>
      <c r="G1" s="11"/>
      <c r="H1" s="11"/>
      <c r="I1" s="11"/>
    </row>
    <row r="2" spans="1:9" x14ac:dyDescent="0.2">
      <c r="A2" s="23" t="s">
        <v>0</v>
      </c>
      <c r="B2" s="24" t="s">
        <v>18</v>
      </c>
      <c r="C2" s="24"/>
      <c r="D2" s="24"/>
      <c r="E2" s="25" t="s">
        <v>19</v>
      </c>
      <c r="F2" s="25"/>
      <c r="G2" s="25"/>
      <c r="H2" s="26" t="s">
        <v>20</v>
      </c>
      <c r="I2" s="26"/>
    </row>
    <row r="3" spans="1:9" x14ac:dyDescent="0.2">
      <c r="A3" s="23"/>
      <c r="B3" s="3">
        <v>2021</v>
      </c>
      <c r="C3" s="3">
        <v>2020</v>
      </c>
      <c r="D3" s="3" t="s">
        <v>21</v>
      </c>
      <c r="E3" s="3">
        <v>2021</v>
      </c>
      <c r="F3" s="3">
        <v>2020</v>
      </c>
      <c r="G3" s="3" t="s">
        <v>21</v>
      </c>
      <c r="H3" s="3">
        <v>2021</v>
      </c>
      <c r="I3" s="3">
        <v>2020</v>
      </c>
    </row>
    <row r="4" spans="1:9" x14ac:dyDescent="0.2">
      <c r="A4" s="23"/>
      <c r="B4" s="4" t="s">
        <v>23</v>
      </c>
      <c r="C4" s="4" t="s">
        <v>23</v>
      </c>
      <c r="D4" s="4" t="s">
        <v>22</v>
      </c>
      <c r="E4" s="4" t="s">
        <v>23</v>
      </c>
      <c r="F4" s="4" t="s">
        <v>23</v>
      </c>
      <c r="G4" s="4" t="s">
        <v>22</v>
      </c>
      <c r="H4" s="4" t="s">
        <v>22</v>
      </c>
      <c r="I4" s="4" t="s">
        <v>22</v>
      </c>
    </row>
    <row r="5" spans="1:9" s="22" customFormat="1" x14ac:dyDescent="0.2">
      <c r="A5" s="7" t="s">
        <v>1</v>
      </c>
      <c r="B5" s="7">
        <v>849.41492299999993</v>
      </c>
      <c r="C5" s="7">
        <v>797.4735169999999</v>
      </c>
      <c r="D5" s="7">
        <f>B5*100/C5-100</f>
        <v>6.5132452542621593</v>
      </c>
      <c r="E5" s="7">
        <v>541.36479499999996</v>
      </c>
      <c r="F5" s="7">
        <v>501.07433800000001</v>
      </c>
      <c r="G5" s="7">
        <f>E5*100/F5-100</f>
        <v>8.0408142953032069</v>
      </c>
      <c r="H5" s="7">
        <f>B5*100/$B$5</f>
        <v>100</v>
      </c>
      <c r="I5" s="7">
        <f>C5*100/$C$5</f>
        <v>100</v>
      </c>
    </row>
    <row r="6" spans="1:9" s="22" customFormat="1" x14ac:dyDescent="0.2">
      <c r="A6" s="7" t="s">
        <v>2</v>
      </c>
      <c r="B6" s="7">
        <v>258.10648300000003</v>
      </c>
      <c r="C6" s="7">
        <v>240.74157</v>
      </c>
      <c r="D6" s="7">
        <f t="shared" ref="D6:D21" si="0">B6*100/C6-100</f>
        <v>7.2130928613616732</v>
      </c>
      <c r="E6" s="7">
        <v>167.26306500000001</v>
      </c>
      <c r="F6" s="7">
        <v>151.51009100000002</v>
      </c>
      <c r="G6" s="7">
        <f t="shared" ref="G6:G21" si="1">E6*100/F6-100</f>
        <v>10.397310103919082</v>
      </c>
      <c r="H6" s="7">
        <f t="shared" ref="H6:H21" si="2">B6*100/$B$5</f>
        <v>30.386384323035966</v>
      </c>
      <c r="I6" s="7">
        <f t="shared" ref="I6:I21" si="3">C6*100/$C$5</f>
        <v>30.18803319082507</v>
      </c>
    </row>
    <row r="7" spans="1:9" x14ac:dyDescent="0.2">
      <c r="A7" s="15" t="s">
        <v>3</v>
      </c>
      <c r="B7" s="8">
        <v>21.084463</v>
      </c>
      <c r="C7" s="8">
        <v>25.427495</v>
      </c>
      <c r="D7" s="8">
        <f t="shared" si="0"/>
        <v>-17.080062349830371</v>
      </c>
      <c r="E7" s="8">
        <v>32.050514</v>
      </c>
      <c r="F7" s="8">
        <v>36.477638999999996</v>
      </c>
      <c r="G7" s="8">
        <f t="shared" si="1"/>
        <v>-12.136544802145764</v>
      </c>
      <c r="H7" s="8">
        <f t="shared" si="2"/>
        <v>2.4822336444870774</v>
      </c>
      <c r="I7" s="8">
        <f t="shared" si="3"/>
        <v>3.1885065093641227</v>
      </c>
    </row>
    <row r="8" spans="1:9" x14ac:dyDescent="0.2">
      <c r="A8" s="15" t="s">
        <v>4</v>
      </c>
      <c r="B8" s="8">
        <v>113.710999</v>
      </c>
      <c r="C8" s="8">
        <v>96.865940000000009</v>
      </c>
      <c r="D8" s="8">
        <f t="shared" si="0"/>
        <v>17.39007436463217</v>
      </c>
      <c r="E8" s="8">
        <v>68.653282000000004</v>
      </c>
      <c r="F8" s="8">
        <v>72.817005000000009</v>
      </c>
      <c r="G8" s="8">
        <f t="shared" si="1"/>
        <v>-5.718064070336311</v>
      </c>
      <c r="H8" s="8">
        <f t="shared" si="2"/>
        <v>13.386979192500013</v>
      </c>
      <c r="I8" s="8">
        <f t="shared" si="3"/>
        <v>12.146602731636545</v>
      </c>
    </row>
    <row r="9" spans="1:9" x14ac:dyDescent="0.2">
      <c r="A9" s="15" t="s">
        <v>5</v>
      </c>
      <c r="B9" s="8">
        <v>123.31102100000003</v>
      </c>
      <c r="C9" s="8">
        <v>118.44813499999999</v>
      </c>
      <c r="D9" s="8">
        <f t="shared" si="0"/>
        <v>4.1054981574847318</v>
      </c>
      <c r="E9" s="8">
        <v>66.559269000000015</v>
      </c>
      <c r="F9" s="8">
        <v>42.215447000000012</v>
      </c>
      <c r="G9" s="8">
        <f t="shared" si="1"/>
        <v>57.66567389420274</v>
      </c>
      <c r="H9" s="8">
        <f t="shared" si="2"/>
        <v>14.517171486048877</v>
      </c>
      <c r="I9" s="8">
        <f t="shared" si="3"/>
        <v>14.852923949824408</v>
      </c>
    </row>
    <row r="10" spans="1:9" s="22" customFormat="1" x14ac:dyDescent="0.2">
      <c r="A10" s="7" t="s">
        <v>6</v>
      </c>
      <c r="B10" s="7">
        <v>591.30843999999991</v>
      </c>
      <c r="C10" s="7">
        <v>556.73194699999988</v>
      </c>
      <c r="D10" s="7">
        <f t="shared" si="0"/>
        <v>6.2106177283912984</v>
      </c>
      <c r="E10" s="7">
        <v>374.10172999999998</v>
      </c>
      <c r="F10" s="7">
        <v>349.56424700000002</v>
      </c>
      <c r="G10" s="7">
        <f t="shared" si="1"/>
        <v>7.0194487023725713</v>
      </c>
      <c r="H10" s="7">
        <f t="shared" si="2"/>
        <v>69.613615676964031</v>
      </c>
      <c r="I10" s="7">
        <f t="shared" si="3"/>
        <v>69.811966809174919</v>
      </c>
    </row>
    <row r="11" spans="1:9" x14ac:dyDescent="0.2">
      <c r="A11" s="16" t="s">
        <v>7</v>
      </c>
      <c r="B11" s="8">
        <v>14.554545000000001</v>
      </c>
      <c r="C11" s="8">
        <v>12.996283</v>
      </c>
      <c r="D11" s="8">
        <f t="shared" si="0"/>
        <v>11.990059003793633</v>
      </c>
      <c r="E11" s="8">
        <v>5.878571</v>
      </c>
      <c r="F11" s="8">
        <v>5.0598380000000001</v>
      </c>
      <c r="G11" s="8">
        <f t="shared" si="1"/>
        <v>16.181012119360332</v>
      </c>
      <c r="H11" s="8">
        <f t="shared" si="2"/>
        <v>1.7134788436016213</v>
      </c>
      <c r="I11" s="8">
        <f t="shared" si="3"/>
        <v>1.6296820800884353</v>
      </c>
    </row>
    <row r="12" spans="1:9" x14ac:dyDescent="0.2">
      <c r="A12" s="16" t="s">
        <v>8</v>
      </c>
      <c r="B12" s="8">
        <v>85.437777999999994</v>
      </c>
      <c r="C12" s="8">
        <v>70.541275999999996</v>
      </c>
      <c r="D12" s="8">
        <f t="shared" si="0"/>
        <v>21.117426341990182</v>
      </c>
      <c r="E12" s="8">
        <v>62.489736000000008</v>
      </c>
      <c r="F12" s="8">
        <v>50.053408000000005</v>
      </c>
      <c r="G12" s="8">
        <f t="shared" si="1"/>
        <v>24.846116372335743</v>
      </c>
      <c r="H12" s="8">
        <f t="shared" si="2"/>
        <v>10.058426769598915</v>
      </c>
      <c r="I12" s="8">
        <f t="shared" si="3"/>
        <v>8.845594806128215</v>
      </c>
    </row>
    <row r="13" spans="1:9" s="22" customFormat="1" x14ac:dyDescent="0.2">
      <c r="A13" s="17" t="s">
        <v>9</v>
      </c>
      <c r="B13" s="7">
        <v>117.31039</v>
      </c>
      <c r="C13" s="7">
        <v>95.198649000000003</v>
      </c>
      <c r="D13" s="7">
        <f t="shared" si="0"/>
        <v>23.226948315201412</v>
      </c>
      <c r="E13" s="7">
        <v>70.103736999999995</v>
      </c>
      <c r="F13" s="7">
        <v>62.06300199999999</v>
      </c>
      <c r="G13" s="7">
        <f t="shared" si="1"/>
        <v>12.955762275244112</v>
      </c>
      <c r="H13" s="7">
        <f t="shared" si="2"/>
        <v>13.810728634914742</v>
      </c>
      <c r="I13" s="7">
        <f t="shared" si="3"/>
        <v>11.937531086690621</v>
      </c>
    </row>
    <row r="14" spans="1:9" s="22" customFormat="1" x14ac:dyDescent="0.2">
      <c r="A14" s="19" t="s">
        <v>10</v>
      </c>
      <c r="B14" s="7">
        <v>215.035481</v>
      </c>
      <c r="C14" s="7">
        <v>215.10641200000001</v>
      </c>
      <c r="D14" s="7">
        <f t="shared" si="0"/>
        <v>-3.297484223762126E-2</v>
      </c>
      <c r="E14" s="7">
        <v>148.00191699999999</v>
      </c>
      <c r="F14" s="7">
        <v>140.679823</v>
      </c>
      <c r="G14" s="7">
        <f t="shared" si="1"/>
        <v>5.204793298609701</v>
      </c>
      <c r="H14" s="7">
        <f t="shared" si="2"/>
        <v>25.315717345832411</v>
      </c>
      <c r="I14" s="7">
        <f t="shared" si="3"/>
        <v>26.973486569084407</v>
      </c>
    </row>
    <row r="15" spans="1:9" x14ac:dyDescent="0.2">
      <c r="A15" s="18" t="s">
        <v>11</v>
      </c>
      <c r="B15" s="8">
        <v>135.501473</v>
      </c>
      <c r="C15" s="8">
        <v>126.964404</v>
      </c>
      <c r="D15" s="8">
        <f t="shared" si="0"/>
        <v>6.7239861969501362</v>
      </c>
      <c r="E15" s="8">
        <v>93.661077000000006</v>
      </c>
      <c r="F15" s="8">
        <v>84.540918000000005</v>
      </c>
      <c r="G15" s="8">
        <f t="shared" si="1"/>
        <v>10.787863694595799</v>
      </c>
      <c r="H15" s="8">
        <f t="shared" si="2"/>
        <v>15.952330166443287</v>
      </c>
      <c r="I15" s="8">
        <f t="shared" si="3"/>
        <v>15.920830133347238</v>
      </c>
    </row>
    <row r="16" spans="1:9" x14ac:dyDescent="0.2">
      <c r="A16" s="18" t="s">
        <v>12</v>
      </c>
      <c r="B16" s="8">
        <v>79.534008</v>
      </c>
      <c r="C16" s="8">
        <v>88.142008000000004</v>
      </c>
      <c r="D16" s="8">
        <f t="shared" si="0"/>
        <v>-9.7660584269874988</v>
      </c>
      <c r="E16" s="8">
        <v>54.34084</v>
      </c>
      <c r="F16" s="8">
        <v>56.138905000000001</v>
      </c>
      <c r="G16" s="8">
        <f t="shared" si="1"/>
        <v>-3.2028857705721236</v>
      </c>
      <c r="H16" s="8">
        <f t="shared" si="2"/>
        <v>9.3633871793891252</v>
      </c>
      <c r="I16" s="8">
        <f t="shared" si="3"/>
        <v>11.052656435737164</v>
      </c>
    </row>
    <row r="17" spans="1:9" x14ac:dyDescent="0.2">
      <c r="A17" s="16" t="s">
        <v>24</v>
      </c>
      <c r="B17" s="8">
        <v>92.09405000000001</v>
      </c>
      <c r="C17" s="8">
        <v>104.325931</v>
      </c>
      <c r="D17" s="8">
        <f t="shared" si="0"/>
        <v>-11.724679456730655</v>
      </c>
      <c r="E17" s="8">
        <v>68.968254000000002</v>
      </c>
      <c r="F17" s="8">
        <v>70.902620999999996</v>
      </c>
      <c r="G17" s="8">
        <f t="shared" si="1"/>
        <v>-2.7282023890202822</v>
      </c>
      <c r="H17" s="8">
        <f t="shared" si="2"/>
        <v>10.842056986088531</v>
      </c>
      <c r="I17" s="8">
        <f t="shared" si="3"/>
        <v>13.082055864683969</v>
      </c>
    </row>
    <row r="18" spans="1:9" x14ac:dyDescent="0.2">
      <c r="A18" s="15" t="s">
        <v>13</v>
      </c>
      <c r="B18" s="8">
        <v>25.953804000000002</v>
      </c>
      <c r="C18" s="8">
        <v>21.392945999999998</v>
      </c>
      <c r="D18" s="8">
        <f t="shared" si="0"/>
        <v>21.319448008703432</v>
      </c>
      <c r="E18" s="8">
        <v>6.5423789999999995</v>
      </c>
      <c r="F18" s="8">
        <v>6.1632850000000001</v>
      </c>
      <c r="G18" s="8">
        <f t="shared" si="1"/>
        <v>6.1508432597226914</v>
      </c>
      <c r="H18" s="8">
        <f t="shared" si="2"/>
        <v>3.055491880026695</v>
      </c>
      <c r="I18" s="8">
        <f t="shared" si="3"/>
        <v>2.6825901480061312</v>
      </c>
    </row>
    <row r="19" spans="1:9" x14ac:dyDescent="0.2">
      <c r="A19" s="16" t="s">
        <v>14</v>
      </c>
      <c r="B19" s="8">
        <v>15.689742000000001</v>
      </c>
      <c r="C19" s="8">
        <v>16.945588000000001</v>
      </c>
      <c r="D19" s="8">
        <f t="shared" si="0"/>
        <v>-7.4110500031040516</v>
      </c>
      <c r="E19" s="8">
        <v>1.7867929999999999</v>
      </c>
      <c r="F19" s="8">
        <v>1.1639059999999999</v>
      </c>
      <c r="G19" s="8">
        <f t="shared" si="1"/>
        <v>53.516950681584262</v>
      </c>
      <c r="H19" s="8">
        <f t="shared" si="2"/>
        <v>1.847123422859855</v>
      </c>
      <c r="I19" s="8">
        <f t="shared" si="3"/>
        <v>2.1249091836613307</v>
      </c>
    </row>
    <row r="20" spans="1:9" x14ac:dyDescent="0.2">
      <c r="A20" s="16" t="s">
        <v>15</v>
      </c>
      <c r="B20" s="8">
        <v>14.873471000000002</v>
      </c>
      <c r="C20" s="8">
        <v>10.667294999999999</v>
      </c>
      <c r="D20" s="8">
        <f t="shared" si="0"/>
        <v>39.430577292556393</v>
      </c>
      <c r="E20" s="8">
        <v>4.2493559999999997</v>
      </c>
      <c r="F20" s="8">
        <v>5.0094139999999996</v>
      </c>
      <c r="G20" s="8">
        <f t="shared" si="1"/>
        <v>-15.172593041820861</v>
      </c>
      <c r="H20" s="8">
        <f t="shared" si="2"/>
        <v>1.7510253937462319</v>
      </c>
      <c r="I20" s="8">
        <f t="shared" si="3"/>
        <v>1.3376362691176364</v>
      </c>
    </row>
    <row r="21" spans="1:9" x14ac:dyDescent="0.2">
      <c r="A21" s="16" t="s">
        <v>16</v>
      </c>
      <c r="B21" s="8">
        <v>10.359178999999955</v>
      </c>
      <c r="C21" s="8">
        <v>9.5575669999999597</v>
      </c>
      <c r="D21" s="8">
        <f t="shared" si="0"/>
        <v>8.3871972856690178</v>
      </c>
      <c r="E21" s="8">
        <v>6.0809869999999711</v>
      </c>
      <c r="F21" s="8">
        <v>8.4689500000000422</v>
      </c>
      <c r="G21" s="8">
        <f t="shared" si="1"/>
        <v>-28.196683177962555</v>
      </c>
      <c r="H21" s="8">
        <f t="shared" si="2"/>
        <v>1.2195664002950364</v>
      </c>
      <c r="I21" s="8">
        <f t="shared" si="3"/>
        <v>1.1984808017141917</v>
      </c>
    </row>
    <row r="22" spans="1:9" x14ac:dyDescent="0.2">
      <c r="A22" s="20" t="s">
        <v>25</v>
      </c>
      <c r="B22" s="14"/>
      <c r="C22" s="14"/>
      <c r="D22" s="14"/>
      <c r="E22" s="14"/>
      <c r="F22" s="14"/>
      <c r="G22" s="14"/>
      <c r="H22" s="14"/>
      <c r="I22" s="14"/>
    </row>
    <row r="23" spans="1:9" s="22" customFormat="1" x14ac:dyDescent="0.2">
      <c r="A23" s="7" t="s">
        <v>27</v>
      </c>
      <c r="B23" s="7">
        <v>521.14629200000002</v>
      </c>
      <c r="C23" s="7">
        <v>516.17656399999998</v>
      </c>
      <c r="D23" s="7">
        <f t="shared" ref="D23:D28" si="4">B23*100/C23-100</f>
        <v>0.96279613345639348</v>
      </c>
      <c r="E23" s="7">
        <v>343.79140800000005</v>
      </c>
      <c r="F23" s="7">
        <v>325.23768100000001</v>
      </c>
      <c r="G23" s="7">
        <f t="shared" ref="G23" si="5">E23*100/F23-100</f>
        <v>5.7046671046704631</v>
      </c>
      <c r="H23" s="7">
        <f t="shared" ref="H23" si="6">B23*100/$B$5</f>
        <v>61.353559713713679</v>
      </c>
      <c r="I23" s="7">
        <f t="shared" ref="I23" si="7">C23*100/$C$5</f>
        <v>64.726483450108105</v>
      </c>
    </row>
    <row r="24" spans="1:9" s="10" customFormat="1" x14ac:dyDescent="0.2">
      <c r="A24" s="21" t="s">
        <v>28</v>
      </c>
      <c r="B24" s="13">
        <v>122.633898</v>
      </c>
      <c r="C24" s="13">
        <v>126.765182</v>
      </c>
      <c r="D24" s="13">
        <f t="shared" si="4"/>
        <v>-3.2590053000515411</v>
      </c>
      <c r="E24" s="13">
        <v>97.038441000000006</v>
      </c>
      <c r="F24" s="13">
        <v>80.533894000000004</v>
      </c>
      <c r="G24" s="13">
        <f t="shared" ref="G24:G28" si="8">E24*100/F24-100</f>
        <v>20.493914028297198</v>
      </c>
      <c r="H24" s="13">
        <f t="shared" ref="H24:H28" si="9">B24*100/$B$5</f>
        <v>14.437455085775555</v>
      </c>
      <c r="I24" s="13">
        <f t="shared" ref="I24:I28" si="10">C24*100/$C$5</f>
        <v>15.895848488721667</v>
      </c>
    </row>
    <row r="25" spans="1:9" s="10" customFormat="1" x14ac:dyDescent="0.2">
      <c r="A25" s="21" t="s">
        <v>29</v>
      </c>
      <c r="B25" s="13">
        <v>398.51239399999997</v>
      </c>
      <c r="C25" s="13">
        <v>389.411382</v>
      </c>
      <c r="D25" s="13">
        <f t="shared" si="4"/>
        <v>2.3371201820700662</v>
      </c>
      <c r="E25" s="13">
        <v>246.75296700000001</v>
      </c>
      <c r="F25" s="13">
        <v>244.70378700000001</v>
      </c>
      <c r="G25" s="13">
        <f t="shared" si="8"/>
        <v>0.83741245900702665</v>
      </c>
      <c r="H25" s="13">
        <f t="shared" si="9"/>
        <v>46.916104627938118</v>
      </c>
      <c r="I25" s="13">
        <f t="shared" si="10"/>
        <v>48.830634961386444</v>
      </c>
    </row>
    <row r="26" spans="1:9" s="22" customFormat="1" x14ac:dyDescent="0.2">
      <c r="A26" s="7" t="s">
        <v>26</v>
      </c>
      <c r="B26" s="7">
        <v>328.26863099999997</v>
      </c>
      <c r="C26" s="7">
        <v>281.29695300000003</v>
      </c>
      <c r="D26" s="7">
        <f t="shared" si="4"/>
        <v>16.69825339345212</v>
      </c>
      <c r="E26" s="7">
        <v>197.573387</v>
      </c>
      <c r="F26" s="7">
        <v>175.836657</v>
      </c>
      <c r="G26" s="7">
        <f t="shared" si="8"/>
        <v>12.361887658043912</v>
      </c>
      <c r="H26" s="7">
        <f t="shared" si="9"/>
        <v>38.646440286286328</v>
      </c>
      <c r="I26" s="7">
        <f t="shared" si="10"/>
        <v>35.273516549891909</v>
      </c>
    </row>
    <row r="27" spans="1:9" s="10" customFormat="1" x14ac:dyDescent="0.2">
      <c r="A27" s="21" t="s">
        <v>28</v>
      </c>
      <c r="B27" s="13">
        <v>135.47258499999998</v>
      </c>
      <c r="C27" s="13">
        <v>113.976388</v>
      </c>
      <c r="D27" s="13">
        <f t="shared" si="4"/>
        <v>18.860219539506716</v>
      </c>
      <c r="E27" s="13">
        <v>70.224623999999991</v>
      </c>
      <c r="F27" s="13">
        <v>70.976196999999999</v>
      </c>
      <c r="G27" s="13">
        <f t="shared" si="8"/>
        <v>-1.0589085239379727</v>
      </c>
      <c r="H27" s="13">
        <f t="shared" si="9"/>
        <v>15.948929237260408</v>
      </c>
      <c r="I27" s="13">
        <f t="shared" si="10"/>
        <v>14.292184702103407</v>
      </c>
    </row>
    <row r="28" spans="1:9" s="10" customFormat="1" x14ac:dyDescent="0.2">
      <c r="A28" s="21" t="s">
        <v>29</v>
      </c>
      <c r="B28" s="13">
        <v>192.79604599999999</v>
      </c>
      <c r="C28" s="13">
        <v>167.32056500000002</v>
      </c>
      <c r="D28" s="13">
        <f t="shared" si="4"/>
        <v>15.225552818328083</v>
      </c>
      <c r="E28" s="13">
        <v>127.34876300000001</v>
      </c>
      <c r="F28" s="13">
        <v>104.86046</v>
      </c>
      <c r="G28" s="13">
        <f t="shared" si="8"/>
        <v>21.445932051032386</v>
      </c>
      <c r="H28" s="13">
        <f t="shared" si="9"/>
        <v>22.69751104902592</v>
      </c>
      <c r="I28" s="13">
        <f t="shared" si="10"/>
        <v>20.9813318477885</v>
      </c>
    </row>
    <row r="29" spans="1:9" x14ac:dyDescent="0.2">
      <c r="A29" s="10"/>
      <c r="B29" s="9"/>
      <c r="C29" s="9"/>
      <c r="D29" s="9"/>
      <c r="E29" s="9"/>
      <c r="F29" s="9"/>
      <c r="G29" s="9"/>
      <c r="H29" s="9"/>
      <c r="I29" s="9"/>
    </row>
    <row r="30" spans="1:9" x14ac:dyDescent="0.2">
      <c r="A30" s="5" t="s">
        <v>30</v>
      </c>
    </row>
    <row r="31" spans="1:9" x14ac:dyDescent="0.2">
      <c r="A31" s="6" t="s">
        <v>17</v>
      </c>
    </row>
    <row r="32" spans="1:9" x14ac:dyDescent="0.2">
      <c r="A32" s="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2012-05-01T07:57:17Z</dcterms:created>
  <dcterms:modified xsi:type="dcterms:W3CDTF">2022-03-14T14:38:37Z</dcterms:modified>
</cp:coreProperties>
</file>