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0 face vlad\"/>
    </mc:Choice>
  </mc:AlternateContent>
  <xr:revisionPtr revIDLastSave="0" documentId="13_ncr:1_{DCBB7DF7-116F-4748-B125-109A6B7B765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4" i="1" l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6" i="1"/>
  <c r="H6" i="1"/>
  <c r="H23" i="1" l="1"/>
  <c r="I23" i="1"/>
  <c r="G5" i="1"/>
  <c r="H5" i="1"/>
  <c r="I5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<sst xmlns="http://schemas.openxmlformats.org/spreadsheetml/2006/main" count="41" uniqueCount="32">
  <si>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</si>
  <si>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</si>
  <si>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</si>
  <si>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</si>
  <si>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</si>
  <si>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</si>
  <si>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</si>
  <si>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</si>
  <si>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</si>
  <si>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</si>
  <si>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</si>
  <si>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</si>
  <si>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</si>
  <si>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</si>
  <si>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</si>
  <si>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</si>
  <si>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</si>
  <si>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The Financial and Capital Market Commission of Latvia (FKTK)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</si>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</sst>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70" zoomScaleSheetLayoutView="100" workbookViewId="0">
      <selection activeCell="A2" sqref="A2:A4"/>
    </sheetView>
  </sheetViews>
  <sheetFormatPr defaultRowHeight="15" x14ac:dyDescent="0.2"/>
  <cols>
    <col min="1" max="1" width="36.140625" style="1" customWidth="1"/>
    <col min="2" max="3" width="13.28515625" style="1" bestFit="1" customWidth="1"/>
    <col min="4" max="4" width="13.28515625" style="1" customWidth="1"/>
    <col min="5" max="6" width="13.28515625" style="1" bestFit="1" customWidth="1"/>
    <col min="7" max="7" width="13" style="1" customWidth="1"/>
    <col min="8" max="9" width="13.28515625" style="1" bestFit="1" customWidth="1"/>
    <col min="10" max="10" width="11.85546875" style="1" customWidth="1"/>
    <col min="11" max="11" width="9.28515625" style="1" bestFit="1" customWidth="1"/>
    <col min="12" max="12" width="9.42578125" style="1" bestFit="1" customWidth="1"/>
    <col min="13" max="13" width="9.28515625" style="1" bestFit="1" customWidth="1"/>
    <col min="14" max="16384" width="9.140625" style="1"/>
  </cols>
  <sheetData>
    <row r="1" spans="1:9" x14ac:dyDescent="0.2">
      <c r="A1" s="2" t="s">
        <v>31</v>
      </c>
      <c r="B1" s="12"/>
      <c r="C1" s="12"/>
      <c r="D1" s="11"/>
      <c r="E1" s="11"/>
      <c r="F1" s="11"/>
      <c r="G1" s="11"/>
      <c r="H1" s="11"/>
      <c r="I1" s="11"/>
    </row>
    <row r="2" spans="1:9" x14ac:dyDescent="0.2">
      <c r="A2" s="23" t="s">
        <v>0</v>
      </c>
      <c r="B2" s="24" t="s">
        <v>18</v>
      </c>
      <c r="C2" s="24"/>
      <c r="D2" s="24"/>
      <c r="E2" s="25" t="s">
        <v>19</v>
      </c>
      <c r="F2" s="25"/>
      <c r="G2" s="25"/>
      <c r="H2" s="26" t="s">
        <v>20</v>
      </c>
      <c r="I2" s="26"/>
    </row>
    <row r="3" spans="1:9" x14ac:dyDescent="0.2">
      <c r="A3" s="23"/>
      <c r="B3" s="3">
        <v>2020</v>
      </c>
      <c r="C3" s="3">
        <v>2019</v>
      </c>
      <c r="D3" s="3" t="s">
        <v>21</v>
      </c>
      <c r="E3" s="3">
        <v>2020</v>
      </c>
      <c r="F3" s="3">
        <v>2019</v>
      </c>
      <c r="G3" s="3" t="s">
        <v>21</v>
      </c>
      <c r="H3" s="3">
        <v>2020</v>
      </c>
      <c r="I3" s="3">
        <v>2019</v>
      </c>
    </row>
    <row r="4" spans="1:9" x14ac:dyDescent="0.2">
      <c r="A4" s="23"/>
      <c r="B4" s="4" t="s">
        <v>23</v>
      </c>
      <c r="C4" s="4" t="s">
        <v>23</v>
      </c>
      <c r="D4" s="4" t="s">
        <v>22</v>
      </c>
      <c r="E4" s="4" t="s">
        <v>23</v>
      </c>
      <c r="F4" s="4" t="s">
        <v>23</v>
      </c>
      <c r="G4" s="4" t="s">
        <v>22</v>
      </c>
      <c r="H4" s="4" t="s">
        <v>22</v>
      </c>
      <c r="I4" s="4" t="s">
        <v>22</v>
      </c>
    </row>
    <row r="5" spans="1:9" s="22" customFormat="1" x14ac:dyDescent="0.2">
      <c r="A5" s="7" t="s">
        <v>1</v>
      </c>
      <c r="B5" s="7">
        <v>797.47351700000002</v>
      </c>
      <c r="C5" s="7">
        <v>856.73272700000007</v>
      </c>
      <c r="D5" s="7">
        <f>B5*100/C5-100</f>
        <v>-6.9168841264540646</v>
      </c>
      <c r="E5" s="7">
        <v>501.07433800000001</v>
      </c>
      <c r="F5" s="7">
        <v>549.41808200000003</v>
      </c>
      <c r="G5" s="7">
        <f>E5*100/F5-100</f>
        <v>-8.7990813524044285</v>
      </c>
      <c r="H5" s="7">
        <f>B5*100/$B$5</f>
        <v>100</v>
      </c>
      <c r="I5" s="7">
        <f>C5*100/$C$5</f>
        <v>100</v>
      </c>
    </row>
    <row r="6" spans="1:9" s="22" customFormat="1" x14ac:dyDescent="0.2">
      <c r="A6" s="7" t="s">
        <v>2</v>
      </c>
      <c r="B6" s="7">
        <v>240.74157</v>
      </c>
      <c r="C6" s="7">
        <v>228.21146700000003</v>
      </c>
      <c r="D6" s="7">
        <f t="shared" ref="D6:D21" si="0">B6*100/C6-100</f>
        <v>5.4905667820802222</v>
      </c>
      <c r="E6" s="7">
        <v>151.51009099999999</v>
      </c>
      <c r="F6" s="7">
        <v>145.42486199999999</v>
      </c>
      <c r="G6" s="7">
        <f t="shared" ref="G6:G21" si="1">E6*100/F6-100</f>
        <v>4.1844488736733325</v>
      </c>
      <c r="H6" s="7">
        <f t="shared" ref="H6:H21" si="2">B6*100/$B$5</f>
        <v>30.188033190825067</v>
      </c>
      <c r="I6" s="7">
        <f t="shared" ref="I6:I21" si="3">C6*100/$C$5</f>
        <v>26.637416758797404</v>
      </c>
    </row>
    <row r="7" spans="1:9" x14ac:dyDescent="0.2">
      <c r="A7" s="15" t="s">
        <v>3</v>
      </c>
      <c r="B7" s="8">
        <v>25.427495</v>
      </c>
      <c r="C7" s="8">
        <v>30.285348000000003</v>
      </c>
      <c r="D7" s="8">
        <f t="shared" si="0"/>
        <v>-16.040274656906703</v>
      </c>
      <c r="E7" s="8">
        <v>36.477638999999996</v>
      </c>
      <c r="F7" s="8">
        <v>47.123043999999993</v>
      </c>
      <c r="G7" s="8">
        <f t="shared" si="1"/>
        <v>-22.5906564949412</v>
      </c>
      <c r="H7" s="8">
        <f t="shared" si="2"/>
        <v>3.1885065093641223</v>
      </c>
      <c r="I7" s="8">
        <f t="shared" si="3"/>
        <v>3.5349820364688838</v>
      </c>
    </row>
    <row r="8" spans="1:9" x14ac:dyDescent="0.2">
      <c r="A8" s="15" t="s">
        <v>4</v>
      </c>
      <c r="B8" s="8">
        <v>96.865939999999995</v>
      </c>
      <c r="C8" s="8">
        <v>101.904038</v>
      </c>
      <c r="D8" s="8">
        <f t="shared" si="0"/>
        <v>-4.9439630645451018</v>
      </c>
      <c r="E8" s="8">
        <v>72.817004999999995</v>
      </c>
      <c r="F8" s="8">
        <v>61.298314000000005</v>
      </c>
      <c r="G8" s="8">
        <f t="shared" si="1"/>
        <v>18.791203621032679</v>
      </c>
      <c r="H8" s="8">
        <f t="shared" si="2"/>
        <v>12.146602731636539</v>
      </c>
      <c r="I8" s="8">
        <f t="shared" si="3"/>
        <v>11.894495773125753</v>
      </c>
    </row>
    <row r="9" spans="1:9" x14ac:dyDescent="0.2">
      <c r="A9" s="15" t="s">
        <v>5</v>
      </c>
      <c r="B9" s="8">
        <v>118.44813499999999</v>
      </c>
      <c r="C9" s="8">
        <v>96.022081</v>
      </c>
      <c r="D9" s="8">
        <f t="shared" si="0"/>
        <v>23.355101000154335</v>
      </c>
      <c r="E9" s="8">
        <v>42.215446999999998</v>
      </c>
      <c r="F9" s="8">
        <v>37.003504</v>
      </c>
      <c r="G9" s="8">
        <f t="shared" si="1"/>
        <v>14.084998545002648</v>
      </c>
      <c r="H9" s="8">
        <f t="shared" si="2"/>
        <v>14.852923949824405</v>
      </c>
      <c r="I9" s="8">
        <f t="shared" si="3"/>
        <v>11.207938949202765</v>
      </c>
    </row>
    <row r="10" spans="1:9" s="22" customFormat="1" x14ac:dyDescent="0.2">
      <c r="A10" s="7" t="s">
        <v>6</v>
      </c>
      <c r="B10" s="7">
        <v>556.73194699999999</v>
      </c>
      <c r="C10" s="7">
        <v>628.52125999999998</v>
      </c>
      <c r="D10" s="7">
        <f t="shared" si="0"/>
        <v>-11.421938694643359</v>
      </c>
      <c r="E10" s="7">
        <v>349.56424700000002</v>
      </c>
      <c r="F10" s="7">
        <v>403.99322000000006</v>
      </c>
      <c r="G10" s="7">
        <f t="shared" si="1"/>
        <v>-13.472744171300704</v>
      </c>
      <c r="H10" s="7">
        <f t="shared" si="2"/>
        <v>69.811966809174933</v>
      </c>
      <c r="I10" s="7">
        <f t="shared" si="3"/>
        <v>73.362583241202586</v>
      </c>
    </row>
    <row r="11" spans="1:9" x14ac:dyDescent="0.2">
      <c r="A11" s="16" t="s">
        <v>7</v>
      </c>
      <c r="B11" s="8">
        <v>12.996283</v>
      </c>
      <c r="C11" s="8">
        <v>13.834111999999999</v>
      </c>
      <c r="D11" s="8">
        <f t="shared" si="0"/>
        <v>-6.0562542792771836</v>
      </c>
      <c r="E11" s="8">
        <v>5.0598380000000001</v>
      </c>
      <c r="F11" s="8">
        <v>5.116066</v>
      </c>
      <c r="G11" s="8">
        <f t="shared" si="1"/>
        <v>-1.0990475885182036</v>
      </c>
      <c r="H11" s="8">
        <f t="shared" si="2"/>
        <v>1.6296820800884351</v>
      </c>
      <c r="I11" s="8">
        <f t="shared" si="3"/>
        <v>1.6147523683894474</v>
      </c>
    </row>
    <row r="12" spans="1:9" x14ac:dyDescent="0.2">
      <c r="A12" s="16" t="s">
        <v>8</v>
      </c>
      <c r="B12" s="8">
        <v>70.541276000000011</v>
      </c>
      <c r="C12" s="8">
        <v>70.679232999999996</v>
      </c>
      <c r="D12" s="8">
        <f t="shared" si="0"/>
        <v>-0.19518746050907509</v>
      </c>
      <c r="E12" s="8">
        <v>50.053408000000005</v>
      </c>
      <c r="F12" s="8">
        <v>49.630943000000002</v>
      </c>
      <c r="G12" s="8">
        <f t="shared" si="1"/>
        <v>0.85121292174522978</v>
      </c>
      <c r="H12" s="8">
        <f t="shared" si="2"/>
        <v>8.845594806128215</v>
      </c>
      <c r="I12" s="8">
        <f t="shared" si="3"/>
        <v>8.2498579513234809</v>
      </c>
    </row>
    <row r="13" spans="1:9" s="22" customFormat="1" x14ac:dyDescent="0.2">
      <c r="A13" s="17" t="s">
        <v>9</v>
      </c>
      <c r="B13" s="7">
        <v>95.198649000000003</v>
      </c>
      <c r="C13" s="7">
        <v>103.96501499999999</v>
      </c>
      <c r="D13" s="7">
        <f t="shared" si="0"/>
        <v>-8.4320345647042814</v>
      </c>
      <c r="E13" s="7">
        <v>62.063001999999997</v>
      </c>
      <c r="F13" s="7">
        <v>98.547104000000004</v>
      </c>
      <c r="G13" s="7">
        <f t="shared" si="1"/>
        <v>-37.021993056234315</v>
      </c>
      <c r="H13" s="7">
        <f t="shared" si="2"/>
        <v>11.937531086690619</v>
      </c>
      <c r="I13" s="7">
        <f t="shared" si="3"/>
        <v>12.135058195343106</v>
      </c>
    </row>
    <row r="14" spans="1:9" s="22" customFormat="1" x14ac:dyDescent="0.2">
      <c r="A14" s="19" t="s">
        <v>10</v>
      </c>
      <c r="B14" s="7">
        <v>215.10641200000001</v>
      </c>
      <c r="C14" s="7">
        <v>244.01396</v>
      </c>
      <c r="D14" s="7">
        <f t="shared" si="0"/>
        <v>-11.846677952359769</v>
      </c>
      <c r="E14" s="7">
        <v>140.679823</v>
      </c>
      <c r="F14" s="7">
        <v>140.15495300000001</v>
      </c>
      <c r="G14" s="7">
        <f t="shared" si="1"/>
        <v>0.37449265171527202</v>
      </c>
      <c r="H14" s="7">
        <f t="shared" si="2"/>
        <v>26.9734865690844</v>
      </c>
      <c r="I14" s="7">
        <f t="shared" si="3"/>
        <v>28.481923511251601</v>
      </c>
    </row>
    <row r="15" spans="1:9" x14ac:dyDescent="0.2">
      <c r="A15" s="18" t="s">
        <v>11</v>
      </c>
      <c r="B15" s="8">
        <v>126.964404</v>
      </c>
      <c r="C15" s="8">
        <v>135.71730400000001</v>
      </c>
      <c r="D15" s="8">
        <f t="shared" si="0"/>
        <v>-6.4493618293508206</v>
      </c>
      <c r="E15" s="8">
        <v>84.540917999999991</v>
      </c>
      <c r="F15" s="8">
        <v>83.521912</v>
      </c>
      <c r="G15" s="8">
        <f t="shared" si="1"/>
        <v>1.2200463035376714</v>
      </c>
      <c r="H15" s="8">
        <f t="shared" si="2"/>
        <v>15.920830133347236</v>
      </c>
      <c r="I15" s="8">
        <f t="shared" si="3"/>
        <v>15.841265277123002</v>
      </c>
    </row>
    <row r="16" spans="1:9" x14ac:dyDescent="0.2">
      <c r="A16" s="18" t="s">
        <v>12</v>
      </c>
      <c r="B16" s="8">
        <v>88.142008000000004</v>
      </c>
      <c r="C16" s="8">
        <v>108.296656</v>
      </c>
      <c r="D16" s="8">
        <f t="shared" si="0"/>
        <v>-18.610591263316564</v>
      </c>
      <c r="E16" s="8">
        <v>56.138904999999994</v>
      </c>
      <c r="F16" s="8">
        <v>56.633040999999999</v>
      </c>
      <c r="G16" s="8">
        <f t="shared" si="1"/>
        <v>-0.87252245557500885</v>
      </c>
      <c r="H16" s="8">
        <f t="shared" si="2"/>
        <v>11.052656435737164</v>
      </c>
      <c r="I16" s="8">
        <f t="shared" si="3"/>
        <v>12.640658234128599</v>
      </c>
    </row>
    <row r="17" spans="1:9" x14ac:dyDescent="0.2">
      <c r="A17" s="16" t="s">
        <v>24</v>
      </c>
      <c r="B17" s="8">
        <v>104.325931</v>
      </c>
      <c r="C17" s="8">
        <v>126.295242</v>
      </c>
      <c r="D17" s="8">
        <f t="shared" si="0"/>
        <v>-17.395200842166332</v>
      </c>
      <c r="E17" s="8">
        <v>70.891085000000004</v>
      </c>
      <c r="F17" s="8">
        <v>79.537311999999986</v>
      </c>
      <c r="G17" s="8">
        <f t="shared" si="1"/>
        <v>-10.870655271830131</v>
      </c>
      <c r="H17" s="8">
        <f t="shared" si="2"/>
        <v>13.082055864683968</v>
      </c>
      <c r="I17" s="8">
        <f t="shared" si="3"/>
        <v>14.741498488361119</v>
      </c>
    </row>
    <row r="18" spans="1:9" x14ac:dyDescent="0.2">
      <c r="A18" s="15" t="s">
        <v>13</v>
      </c>
      <c r="B18" s="8">
        <v>21.392946000000002</v>
      </c>
      <c r="C18" s="8">
        <v>22.487729999999999</v>
      </c>
      <c r="D18" s="8">
        <f t="shared" si="0"/>
        <v>-4.8683615464966721</v>
      </c>
      <c r="E18" s="8">
        <v>6.1632850000000001</v>
      </c>
      <c r="F18" s="8">
        <v>6.0126650000000001</v>
      </c>
      <c r="G18" s="8">
        <f t="shared" si="1"/>
        <v>2.5050455995802139</v>
      </c>
      <c r="H18" s="8">
        <f t="shared" si="2"/>
        <v>2.6825901480061316</v>
      </c>
      <c r="I18" s="8">
        <f t="shared" si="3"/>
        <v>2.6248244395594331</v>
      </c>
    </row>
    <row r="19" spans="1:9" x14ac:dyDescent="0.2">
      <c r="A19" s="16" t="s">
        <v>14</v>
      </c>
      <c r="B19" s="8">
        <v>16.945588000000001</v>
      </c>
      <c r="C19" s="8">
        <v>16.556998</v>
      </c>
      <c r="D19" s="8">
        <f t="shared" si="0"/>
        <v>2.3469834326246826</v>
      </c>
      <c r="E19" s="8">
        <v>1.1639059999999999</v>
      </c>
      <c r="F19" s="8">
        <v>11.508986</v>
      </c>
      <c r="G19" s="8">
        <f t="shared" si="1"/>
        <v>-89.886980486378206</v>
      </c>
      <c r="H19" s="8">
        <f t="shared" si="2"/>
        <v>2.1249091836613303</v>
      </c>
      <c r="I19" s="8">
        <f t="shared" si="3"/>
        <v>1.9325744748863785</v>
      </c>
    </row>
    <row r="20" spans="1:9" x14ac:dyDescent="0.2">
      <c r="A20" s="16" t="s">
        <v>15</v>
      </c>
      <c r="B20" s="8">
        <v>10.667294999999999</v>
      </c>
      <c r="C20" s="8">
        <v>20.150954000000002</v>
      </c>
      <c r="D20" s="8">
        <f t="shared" si="0"/>
        <v>-47.06307701362428</v>
      </c>
      <c r="E20" s="8">
        <v>5.0094139999999996</v>
      </c>
      <c r="F20" s="8">
        <v>6.2122910000000005</v>
      </c>
      <c r="G20" s="8">
        <f t="shared" si="1"/>
        <v>-19.362856633728214</v>
      </c>
      <c r="H20" s="8">
        <f t="shared" si="2"/>
        <v>1.3376362691176362</v>
      </c>
      <c r="I20" s="8">
        <f t="shared" si="3"/>
        <v>2.3520700639699035</v>
      </c>
    </row>
    <row r="21" spans="1:9" x14ac:dyDescent="0.2">
      <c r="A21" s="16" t="s">
        <v>16</v>
      </c>
      <c r="B21" s="8">
        <v>9.5575669999999988</v>
      </c>
      <c r="C21" s="8">
        <v>10.534815999999999</v>
      </c>
      <c r="D21" s="8">
        <f t="shared" si="0"/>
        <v>-9.2763746419491326</v>
      </c>
      <c r="E21" s="8">
        <v>8.4804859999999991</v>
      </c>
      <c r="F21" s="8">
        <v>7.2729000000000008</v>
      </c>
      <c r="G21" s="8">
        <f t="shared" si="1"/>
        <v>16.603913157062493</v>
      </c>
      <c r="H21" s="8">
        <f t="shared" si="2"/>
        <v>1.1984808017141966</v>
      </c>
      <c r="I21" s="8">
        <f t="shared" si="3"/>
        <v>1.2296502360648116</v>
      </c>
    </row>
    <row r="22" spans="1:9" x14ac:dyDescent="0.2">
      <c r="A22" s="20" t="s">
        <v>25</v>
      </c>
      <c r="B22" s="14"/>
      <c r="C22" s="14"/>
      <c r="D22" s="14"/>
      <c r="E22" s="14"/>
      <c r="F22" s="14"/>
      <c r="G22" s="14"/>
      <c r="H22" s="14"/>
      <c r="I22" s="14"/>
    </row>
    <row r="23" spans="1:9" s="22" customFormat="1" x14ac:dyDescent="0.2">
      <c r="A23" s="7" t="s">
        <v>27</v>
      </c>
      <c r="B23" s="7">
        <v>516.17656399999998</v>
      </c>
      <c r="C23" s="7">
        <v>568.19982300000004</v>
      </c>
      <c r="D23" s="7">
        <f t="shared" ref="D23:D28" si="4">B23*100/C23-100</f>
        <v>-9.1558034505054877</v>
      </c>
      <c r="E23" s="7">
        <v>325.23768100000001</v>
      </c>
      <c r="F23" s="7">
        <v>388.45977800000003</v>
      </c>
      <c r="G23" s="7">
        <f t="shared" ref="G23" si="5">E23*100/F23-100</f>
        <v>-16.275069024005887</v>
      </c>
      <c r="H23" s="7">
        <f t="shared" ref="H23" si="6">B23*100/$B$5</f>
        <v>64.726483450108091</v>
      </c>
      <c r="I23" s="7">
        <f t="shared" ref="I23" si="7">C23*100/$C$5</f>
        <v>66.321713306044856</v>
      </c>
    </row>
    <row r="24" spans="1:9" s="10" customFormat="1" x14ac:dyDescent="0.2">
      <c r="A24" s="21" t="s">
        <v>28</v>
      </c>
      <c r="B24" s="13">
        <v>126.765182</v>
      </c>
      <c r="C24" s="13">
        <v>126.078405</v>
      </c>
      <c r="D24" s="13">
        <f t="shared" si="4"/>
        <v>0.54472215126769186</v>
      </c>
      <c r="E24" s="13">
        <v>80.533894000000004</v>
      </c>
      <c r="F24" s="13">
        <v>85.927757999999997</v>
      </c>
      <c r="G24" s="13">
        <f t="shared" ref="G24:G28" si="8">E24*100/F24-100</f>
        <v>-6.2772078843253354</v>
      </c>
      <c r="H24" s="13">
        <f t="shared" ref="H24:H28" si="9">B24*100/$B$5</f>
        <v>15.895848488721663</v>
      </c>
      <c r="I24" s="13">
        <f t="shared" ref="I24:I28" si="10">C24*100/$C$5</f>
        <v>14.716188728016222</v>
      </c>
    </row>
    <row r="25" spans="1:9" s="10" customFormat="1" x14ac:dyDescent="0.2">
      <c r="A25" s="21" t="s">
        <v>29</v>
      </c>
      <c r="B25" s="13">
        <v>389.411382</v>
      </c>
      <c r="C25" s="13">
        <v>442.12141800000001</v>
      </c>
      <c r="D25" s="13">
        <f t="shared" si="4"/>
        <v>-11.922072501812153</v>
      </c>
      <c r="E25" s="13">
        <v>244.70378700000001</v>
      </c>
      <c r="F25" s="13">
        <v>302.53202000000005</v>
      </c>
      <c r="G25" s="13">
        <f t="shared" si="8"/>
        <v>-19.114747919906137</v>
      </c>
      <c r="H25" s="13">
        <f t="shared" si="9"/>
        <v>48.830634961386437</v>
      </c>
      <c r="I25" s="13">
        <f t="shared" si="10"/>
        <v>51.605524578028628</v>
      </c>
    </row>
    <row r="26" spans="1:9" s="22" customFormat="1" x14ac:dyDescent="0.2">
      <c r="A26" s="7" t="s">
        <v>26</v>
      </c>
      <c r="B26" s="7">
        <v>281.29695300000003</v>
      </c>
      <c r="C26" s="7">
        <v>288.53290400000003</v>
      </c>
      <c r="D26" s="7">
        <f t="shared" si="4"/>
        <v>-2.5078425717435664</v>
      </c>
      <c r="E26" s="7">
        <v>175.836657</v>
      </c>
      <c r="F26" s="7">
        <v>160.958304</v>
      </c>
      <c r="G26" s="7">
        <f t="shared" si="8"/>
        <v>9.2436069654412023</v>
      </c>
      <c r="H26" s="7">
        <f t="shared" si="9"/>
        <v>35.273516549891902</v>
      </c>
      <c r="I26" s="7">
        <f t="shared" si="10"/>
        <v>33.678286693955137</v>
      </c>
    </row>
    <row r="27" spans="1:9" s="10" customFormat="1" x14ac:dyDescent="0.2">
      <c r="A27" s="21" t="s">
        <v>28</v>
      </c>
      <c r="B27" s="13">
        <v>113.976388</v>
      </c>
      <c r="C27" s="13">
        <v>102.13306200000001</v>
      </c>
      <c r="D27" s="13">
        <f t="shared" si="4"/>
        <v>11.59597662899796</v>
      </c>
      <c r="E27" s="13">
        <v>70.976196999999999</v>
      </c>
      <c r="F27" s="13">
        <v>59.497104</v>
      </c>
      <c r="G27" s="13">
        <f t="shared" si="8"/>
        <v>19.293532337305024</v>
      </c>
      <c r="H27" s="13">
        <f t="shared" si="9"/>
        <v>14.292184702103405</v>
      </c>
      <c r="I27" s="13">
        <f t="shared" si="10"/>
        <v>11.92122803078118</v>
      </c>
    </row>
    <row r="28" spans="1:9" s="10" customFormat="1" x14ac:dyDescent="0.2">
      <c r="A28" s="21" t="s">
        <v>29</v>
      </c>
      <c r="B28" s="13">
        <v>167.32056500000002</v>
      </c>
      <c r="C28" s="13">
        <v>186.39984200000001</v>
      </c>
      <c r="D28" s="13">
        <f t="shared" si="4"/>
        <v>-10.23567230276943</v>
      </c>
      <c r="E28" s="13">
        <v>104.86046</v>
      </c>
      <c r="F28" s="13">
        <v>101.46119999999999</v>
      </c>
      <c r="G28" s="13">
        <f t="shared" si="8"/>
        <v>3.3503053383953727</v>
      </c>
      <c r="H28" s="13">
        <f t="shared" si="9"/>
        <v>20.981331847788496</v>
      </c>
      <c r="I28" s="13">
        <f t="shared" si="10"/>
        <v>21.757058663173957</v>
      </c>
    </row>
    <row r="29" spans="1:9" x14ac:dyDescent="0.2">
      <c r="A29" s="10"/>
      <c r="B29" s="9"/>
      <c r="C29" s="9"/>
      <c r="D29" s="9"/>
      <c r="E29" s="9"/>
      <c r="F29" s="9"/>
      <c r="G29" s="9"/>
      <c r="H29" s="9"/>
      <c r="I29" s="9"/>
    </row>
    <row r="30" spans="1:9" x14ac:dyDescent="0.2">
      <c r="A30" s="5" t="s">
        <v>30</v>
      </c>
    </row>
    <row r="31" spans="1:9" x14ac:dyDescent="0.2">
      <c r="A31" s="6" t="s">
        <v>17</v>
      </c>
    </row>
    <row r="32" spans="1:9" x14ac:dyDescent="0.2">
      <c r="A32" s="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2012-05-01T07:57:17Z</dcterms:created>
  <dcterms:modified xsi:type="dcterms:W3CDTF">2021-03-22T17:49:54Z</dcterms:modified>
</cp:coreProperties>
</file>