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Latvia FY2019 face vlad\"/>
    </mc:Choice>
  </mc:AlternateContent>
  <xr:revisionPtr revIDLastSave="0" documentId="13_ncr:1_{53419600-7921-4CD9-8D7C-103A9C6CCAA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8" i="1" l="1"/>
  <c r="D27" i="1"/>
  <c r="D26" i="1"/>
  <c r="D25" i="1"/>
  <c r="D24" i="1"/>
  <c r="D23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G24" i="1" l="1"/>
  <c r="H24" i="1"/>
  <c r="I24" i="1"/>
  <c r="G25" i="1"/>
  <c r="H25" i="1"/>
  <c r="I25" i="1"/>
  <c r="G26" i="1"/>
  <c r="H26" i="1"/>
  <c r="I26" i="1"/>
  <c r="G27" i="1"/>
  <c r="H27" i="1"/>
  <c r="I27" i="1"/>
  <c r="G28" i="1"/>
  <c r="H28" i="1"/>
  <c r="I28" i="1"/>
  <c r="G23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I6" i="1"/>
  <c r="H6" i="1"/>
  <c r="H23" i="1" l="1"/>
  <c r="I23" i="1"/>
  <c r="G5" i="1"/>
  <c r="H5" i="1"/>
  <c r="I5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</calcChain>
</file>

<file path=xl/sharedStrings.xml><?xml version="1.0" encoding="utf-8"?>
<sst xmlns="http://schemas.openxmlformats.org/spreadsheetml/2006/main" count="41" uniqueCount="32">
  <si>
    <t>Business line</t>
  </si>
  <si>
    <t>TOTAL MARKET</t>
  </si>
  <si>
    <t>TOTAL LIFE</t>
  </si>
  <si>
    <t>Life insurance with savings</t>
  </si>
  <si>
    <t>Unit-linked</t>
  </si>
  <si>
    <t>Other life insurance</t>
  </si>
  <si>
    <t>TOTAL NON-LIFE</t>
  </si>
  <si>
    <t>Accidents insurance</t>
  </si>
  <si>
    <t xml:space="preserve">Helth insurance </t>
  </si>
  <si>
    <t>Overall property insurance</t>
  </si>
  <si>
    <t>Overall motor insurance</t>
  </si>
  <si>
    <t>Motor hull</t>
  </si>
  <si>
    <t>MTPL</t>
  </si>
  <si>
    <t>GTPL</t>
  </si>
  <si>
    <t>Suretyship insurance</t>
  </si>
  <si>
    <t xml:space="preserve">Assistance insurance </t>
  </si>
  <si>
    <t>Other non-life insurance</t>
  </si>
  <si>
    <t>The Financial and Capital Market Commission of Latvia (FKTK)</t>
  </si>
  <si>
    <t>GROSS WRITTEN PREMIUMS</t>
  </si>
  <si>
    <t>PAID CLAIMS</t>
  </si>
  <si>
    <t>Weight in all GWP</t>
  </si>
  <si>
    <t>Change</t>
  </si>
  <si>
    <t>%</t>
  </si>
  <si>
    <t>EUR m</t>
  </si>
  <si>
    <t>Transport ownership liability ins.</t>
  </si>
  <si>
    <t>Of total market:</t>
  </si>
  <si>
    <t>By branches of EU insurers</t>
  </si>
  <si>
    <t>By local insurers, of which:</t>
  </si>
  <si>
    <t>Life</t>
  </si>
  <si>
    <t>Non-life</t>
  </si>
  <si>
    <t>Source:</t>
  </si>
  <si>
    <t>Market porfolio at December 31st,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</si>
</sst>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sz val="12"/>
      <color theme="1"/>
      <name val="Tahoma"/>
      <family val="2"/>
      <charset val="238"/>
    </font>
    <font>
      <sz val="12"/>
      <name val="Tahoma"/>
      <family val="2"/>
      <charset val="238"/>
    </font>
    <font>
      <b/>
      <sz val="12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27">
    <xf numFmtId="0" fontId="0" fillId="0" borderId="0" xfId="0"/>
    <xf numFmtId="0" fontId="3" fillId="0" borderId="0" xfId="0" applyFont="1"/>
    <xf numFmtId="0" fontId="6" fillId="3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2" applyFont="1"/>
    <xf numFmtId="0" fontId="4" fillId="0" borderId="0" xfId="2" applyFont="1"/>
    <xf numFmtId="164" fontId="6" fillId="6" borderId="1" xfId="1" applyFont="1" applyFill="1" applyBorder="1"/>
    <xf numFmtId="164" fontId="8" fillId="0" borderId="1" xfId="1" applyFont="1" applyBorder="1"/>
    <xf numFmtId="164" fontId="8" fillId="0" borderId="0" xfId="1" applyFont="1"/>
    <xf numFmtId="0" fontId="8" fillId="0" borderId="0" xfId="0" applyFont="1"/>
    <xf numFmtId="0" fontId="6" fillId="0" borderId="2" xfId="0" applyFont="1" applyBorder="1"/>
    <xf numFmtId="0" fontId="6" fillId="3" borderId="2" xfId="0" applyFont="1" applyFill="1" applyBorder="1"/>
    <xf numFmtId="164" fontId="8" fillId="6" borderId="1" xfId="1" applyFont="1" applyFill="1" applyBorder="1"/>
    <xf numFmtId="164" fontId="3" fillId="0" borderId="0" xfId="1" applyFont="1"/>
    <xf numFmtId="164" fontId="4" fillId="0" borderId="1" xfId="1" applyFont="1" applyBorder="1" applyAlignment="1">
      <alignment horizontal="left" vertical="center" wrapText="1"/>
    </xf>
    <xf numFmtId="164" fontId="4" fillId="0" borderId="1" xfId="1" applyFont="1" applyBorder="1" applyAlignment="1">
      <alignment vertical="center" wrapText="1"/>
    </xf>
    <xf numFmtId="164" fontId="5" fillId="6" borderId="1" xfId="1" applyFont="1" applyFill="1" applyBorder="1" applyAlignment="1">
      <alignment vertical="center" wrapText="1"/>
    </xf>
    <xf numFmtId="164" fontId="4" fillId="0" borderId="1" xfId="1" applyFont="1" applyBorder="1" applyAlignment="1">
      <alignment horizontal="left" vertical="center" wrapText="1" indent="5"/>
    </xf>
    <xf numFmtId="164" fontId="5" fillId="6" borderId="1" xfId="1" applyFont="1" applyFill="1" applyBorder="1" applyAlignment="1">
      <alignment horizontal="left" vertical="center" wrapText="1"/>
    </xf>
    <xf numFmtId="164" fontId="7" fillId="0" borderId="0" xfId="1" applyFont="1"/>
    <xf numFmtId="164" fontId="8" fillId="6" borderId="1" xfId="1" applyFont="1" applyFill="1" applyBorder="1" applyAlignment="1">
      <alignment horizontal="left" indent="7"/>
    </xf>
    <xf numFmtId="0" fontId="6" fillId="0" borderId="0" xfId="0" applyFont="1"/>
    <xf numFmtId="164" fontId="5" fillId="2" borderId="1" xfId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view="pageBreakPreview" zoomScaleNormal="70" zoomScaleSheetLayoutView="100" workbookViewId="0">
      <selection activeCell="J14" sqref="J14"/>
    </sheetView>
  </sheetViews>
  <sheetFormatPr defaultRowHeight="15" x14ac:dyDescent="0.2"/>
  <cols>
    <col min="1" max="1" width="36.140625" style="1" customWidth="1"/>
    <col min="2" max="3" width="13.28515625" style="1" bestFit="1" customWidth="1"/>
    <col min="4" max="4" width="13.28515625" style="1" customWidth="1"/>
    <col min="5" max="6" width="13.28515625" style="1" bestFit="1" customWidth="1"/>
    <col min="7" max="7" width="13" style="1" customWidth="1"/>
    <col min="8" max="9" width="13.28515625" style="1" bestFit="1" customWidth="1"/>
    <col min="10" max="10" width="11.85546875" style="1" customWidth="1"/>
    <col min="11" max="11" width="9.28515625" style="1" bestFit="1" customWidth="1"/>
    <col min="12" max="12" width="9.42578125" style="1" bestFit="1" customWidth="1"/>
    <col min="13" max="13" width="9.28515625" style="1" bestFit="1" customWidth="1"/>
    <col min="14" max="16384" width="9.140625" style="1"/>
  </cols>
  <sheetData>
    <row r="1" spans="1:9" x14ac:dyDescent="0.2">
      <c r="A1" s="2" t="s">
        <v>31</v>
      </c>
      <c r="B1" s="12"/>
      <c r="C1" s="12"/>
      <c r="D1" s="11"/>
      <c r="E1" s="11"/>
      <c r="F1" s="11"/>
      <c r="G1" s="11"/>
      <c r="H1" s="11"/>
      <c r="I1" s="11"/>
    </row>
    <row r="2" spans="1:9" x14ac:dyDescent="0.2">
      <c r="A2" s="23" t="s">
        <v>0</v>
      </c>
      <c r="B2" s="24" t="s">
        <v>18</v>
      </c>
      <c r="C2" s="24"/>
      <c r="D2" s="24"/>
      <c r="E2" s="25" t="s">
        <v>19</v>
      </c>
      <c r="F2" s="25"/>
      <c r="G2" s="25"/>
      <c r="H2" s="26" t="s">
        <v>20</v>
      </c>
      <c r="I2" s="26"/>
    </row>
    <row r="3" spans="1:9" x14ac:dyDescent="0.2">
      <c r="A3" s="23"/>
      <c r="B3" s="3">
        <v>2019</v>
      </c>
      <c r="C3" s="3">
        <v>2018</v>
      </c>
      <c r="D3" s="3" t="s">
        <v>21</v>
      </c>
      <c r="E3" s="3">
        <v>2019</v>
      </c>
      <c r="F3" s="3">
        <v>2018</v>
      </c>
      <c r="G3" s="3" t="s">
        <v>21</v>
      </c>
      <c r="H3" s="3">
        <v>2019</v>
      </c>
      <c r="I3" s="3">
        <v>2018</v>
      </c>
    </row>
    <row r="4" spans="1:9" x14ac:dyDescent="0.2">
      <c r="A4" s="23"/>
      <c r="B4" s="4" t="s">
        <v>23</v>
      </c>
      <c r="C4" s="4" t="s">
        <v>23</v>
      </c>
      <c r="D4" s="4" t="s">
        <v>22</v>
      </c>
      <c r="E4" s="4" t="s">
        <v>23</v>
      </c>
      <c r="F4" s="4" t="s">
        <v>23</v>
      </c>
      <c r="G4" s="4" t="s">
        <v>22</v>
      </c>
      <c r="H4" s="4" t="s">
        <v>22</v>
      </c>
      <c r="I4" s="4" t="s">
        <v>22</v>
      </c>
    </row>
    <row r="5" spans="1:9" s="22" customFormat="1" x14ac:dyDescent="0.2">
      <c r="A5" s="7" t="s">
        <v>1</v>
      </c>
      <c r="B5" s="7">
        <v>856.73272699999995</v>
      </c>
      <c r="C5" s="7">
        <v>755.75911700000006</v>
      </c>
      <c r="D5" s="7">
        <f>B5*100/C5-100</f>
        <v>13.360554669961061</v>
      </c>
      <c r="E5" s="7">
        <v>549.41808200000003</v>
      </c>
      <c r="F5" s="7">
        <v>405.761278</v>
      </c>
      <c r="G5" s="7">
        <f>E5*100/F5-100</f>
        <v>35.404266446538543</v>
      </c>
      <c r="H5" s="7">
        <f>B5*100/$B$5</f>
        <v>100</v>
      </c>
      <c r="I5" s="7">
        <f>C5*100/$C$5</f>
        <v>100.00000000000001</v>
      </c>
    </row>
    <row r="6" spans="1:9" s="22" customFormat="1" x14ac:dyDescent="0.2">
      <c r="A6" s="7" t="s">
        <v>2</v>
      </c>
      <c r="B6" s="7">
        <v>228.211467</v>
      </c>
      <c r="C6" s="7">
        <v>145.17333100000002</v>
      </c>
      <c r="D6" s="7">
        <f t="shared" ref="D6:D21" si="0">B6*100/C6-100</f>
        <v>57.199304740069635</v>
      </c>
      <c r="E6" s="7">
        <v>145.42486199999999</v>
      </c>
      <c r="F6" s="7">
        <v>90.655659999999997</v>
      </c>
      <c r="G6" s="7">
        <f t="shared" ref="G6:G21" si="1">E6*100/F6-100</f>
        <v>60.414542235972903</v>
      </c>
      <c r="H6" s="7">
        <f t="shared" ref="H6:H21" si="2">B6*100/$B$5</f>
        <v>26.637416758797407</v>
      </c>
      <c r="I6" s="7">
        <f t="shared" ref="I6:I21" si="3">C6*100/$C$5</f>
        <v>19.208942073536377</v>
      </c>
    </row>
    <row r="7" spans="1:9" x14ac:dyDescent="0.2">
      <c r="A7" s="15" t="s">
        <v>3</v>
      </c>
      <c r="B7" s="8">
        <v>30.285348000000003</v>
      </c>
      <c r="C7" s="8">
        <v>28.966673999999998</v>
      </c>
      <c r="D7" s="8">
        <f t="shared" si="0"/>
        <v>4.5523831973253266</v>
      </c>
      <c r="E7" s="8">
        <v>47.123043999999993</v>
      </c>
      <c r="F7" s="8">
        <v>38.584902999999997</v>
      </c>
      <c r="G7" s="8">
        <f t="shared" si="1"/>
        <v>22.128190914462053</v>
      </c>
      <c r="H7" s="8">
        <f t="shared" si="2"/>
        <v>3.5349820364688842</v>
      </c>
      <c r="I7" s="8">
        <f t="shared" si="3"/>
        <v>3.8327918709050777</v>
      </c>
    </row>
    <row r="8" spans="1:9" x14ac:dyDescent="0.2">
      <c r="A8" s="15" t="s">
        <v>4</v>
      </c>
      <c r="B8" s="8">
        <v>101.904038</v>
      </c>
      <c r="C8" s="8">
        <v>55.170677000000005</v>
      </c>
      <c r="D8" s="8">
        <f t="shared" si="0"/>
        <v>84.706883332245468</v>
      </c>
      <c r="E8" s="8">
        <v>61.298313999999998</v>
      </c>
      <c r="F8" s="8">
        <v>25.030951000000002</v>
      </c>
      <c r="G8" s="8">
        <f t="shared" si="1"/>
        <v>144.89007229489602</v>
      </c>
      <c r="H8" s="8">
        <f t="shared" si="2"/>
        <v>11.894495773125755</v>
      </c>
      <c r="I8" s="8">
        <f t="shared" si="3"/>
        <v>7.3000345955469301</v>
      </c>
    </row>
    <row r="9" spans="1:9" x14ac:dyDescent="0.2">
      <c r="A9" s="15" t="s">
        <v>5</v>
      </c>
      <c r="B9" s="8">
        <v>96.022081</v>
      </c>
      <c r="C9" s="8">
        <v>61.035979999999995</v>
      </c>
      <c r="D9" s="8">
        <f t="shared" si="0"/>
        <v>57.320454263206727</v>
      </c>
      <c r="E9" s="8">
        <v>37.003504</v>
      </c>
      <c r="F9" s="8">
        <v>27.039805999999999</v>
      </c>
      <c r="G9" s="8">
        <f t="shared" si="1"/>
        <v>36.848259932042424</v>
      </c>
      <c r="H9" s="8">
        <f t="shared" si="2"/>
        <v>11.207938949202767</v>
      </c>
      <c r="I9" s="8">
        <f t="shared" si="3"/>
        <v>8.0761156070843665</v>
      </c>
    </row>
    <row r="10" spans="1:9" s="22" customFormat="1" x14ac:dyDescent="0.2">
      <c r="A10" s="7" t="s">
        <v>6</v>
      </c>
      <c r="B10" s="7">
        <v>628.52125999999998</v>
      </c>
      <c r="C10" s="7">
        <v>610.58578599999998</v>
      </c>
      <c r="D10" s="7">
        <f t="shared" si="0"/>
        <v>2.9374208196847889</v>
      </c>
      <c r="E10" s="7">
        <v>403.99322000000001</v>
      </c>
      <c r="F10" s="7">
        <v>315.10561799999999</v>
      </c>
      <c r="G10" s="7">
        <f t="shared" si="1"/>
        <v>28.208828063484418</v>
      </c>
      <c r="H10" s="7">
        <f t="shared" si="2"/>
        <v>73.3625832412026</v>
      </c>
      <c r="I10" s="7">
        <f t="shared" si="3"/>
        <v>80.791057926463623</v>
      </c>
    </row>
    <row r="11" spans="1:9" x14ac:dyDescent="0.2">
      <c r="A11" s="16" t="s">
        <v>7</v>
      </c>
      <c r="B11" s="8">
        <v>13.834111999999999</v>
      </c>
      <c r="C11" s="8">
        <v>13.467378</v>
      </c>
      <c r="D11" s="8">
        <f t="shared" si="0"/>
        <v>2.7231284367305904</v>
      </c>
      <c r="E11" s="8">
        <v>5.116066</v>
      </c>
      <c r="F11" s="8">
        <v>4.8131809999999993</v>
      </c>
      <c r="G11" s="8">
        <f t="shared" si="1"/>
        <v>6.2928238102826555</v>
      </c>
      <c r="H11" s="8">
        <f t="shared" si="2"/>
        <v>1.6147523683894476</v>
      </c>
      <c r="I11" s="8">
        <f t="shared" si="3"/>
        <v>1.781966991474613</v>
      </c>
    </row>
    <row r="12" spans="1:9" x14ac:dyDescent="0.2">
      <c r="A12" s="16" t="s">
        <v>8</v>
      </c>
      <c r="B12" s="8">
        <v>70.679233000000011</v>
      </c>
      <c r="C12" s="8">
        <v>64.161014000000009</v>
      </c>
      <c r="D12" s="8">
        <f t="shared" si="0"/>
        <v>10.159158332503921</v>
      </c>
      <c r="E12" s="8">
        <v>49.630943000000002</v>
      </c>
      <c r="F12" s="8">
        <v>42.012384999999995</v>
      </c>
      <c r="G12" s="8">
        <f t="shared" si="1"/>
        <v>18.134076415799797</v>
      </c>
      <c r="H12" s="8">
        <f t="shared" si="2"/>
        <v>8.2498579513234844</v>
      </c>
      <c r="I12" s="8">
        <f t="shared" si="3"/>
        <v>8.4896116443409042</v>
      </c>
    </row>
    <row r="13" spans="1:9" s="22" customFormat="1" x14ac:dyDescent="0.2">
      <c r="A13" s="17" t="s">
        <v>9</v>
      </c>
      <c r="B13" s="7">
        <v>103.96501499999999</v>
      </c>
      <c r="C13" s="7">
        <v>90.151948999999988</v>
      </c>
      <c r="D13" s="7">
        <f t="shared" si="0"/>
        <v>15.321982667285425</v>
      </c>
      <c r="E13" s="7">
        <v>98.54710399999999</v>
      </c>
      <c r="F13" s="7">
        <v>40.804310000000001</v>
      </c>
      <c r="G13" s="7">
        <f t="shared" si="1"/>
        <v>141.51150699521693</v>
      </c>
      <c r="H13" s="7">
        <f t="shared" si="2"/>
        <v>12.135058195343108</v>
      </c>
      <c r="I13" s="7">
        <f t="shared" si="3"/>
        <v>11.928661788144856</v>
      </c>
    </row>
    <row r="14" spans="1:9" s="22" customFormat="1" x14ac:dyDescent="0.2">
      <c r="A14" s="19" t="s">
        <v>10</v>
      </c>
      <c r="B14" s="7">
        <v>244.01396</v>
      </c>
      <c r="C14" s="7">
        <v>238.24889299999998</v>
      </c>
      <c r="D14" s="7">
        <f t="shared" si="0"/>
        <v>2.4197665422101409</v>
      </c>
      <c r="E14" s="7">
        <v>140.15495300000001</v>
      </c>
      <c r="F14" s="7">
        <v>132.157118</v>
      </c>
      <c r="G14" s="7">
        <f t="shared" si="1"/>
        <v>6.0517625694591857</v>
      </c>
      <c r="H14" s="7">
        <f t="shared" si="2"/>
        <v>28.481923511251605</v>
      </c>
      <c r="I14" s="7">
        <f t="shared" si="3"/>
        <v>31.524448417603406</v>
      </c>
    </row>
    <row r="15" spans="1:9" x14ac:dyDescent="0.2">
      <c r="A15" s="18" t="s">
        <v>11</v>
      </c>
      <c r="B15" s="8">
        <v>135.71730400000001</v>
      </c>
      <c r="C15" s="8">
        <v>127.70350399999998</v>
      </c>
      <c r="D15" s="8">
        <f t="shared" si="0"/>
        <v>6.2753172379671156</v>
      </c>
      <c r="E15" s="8">
        <v>83.521912</v>
      </c>
      <c r="F15" s="8">
        <v>75.888413</v>
      </c>
      <c r="G15" s="8">
        <f t="shared" si="1"/>
        <v>10.058846533001017</v>
      </c>
      <c r="H15" s="8">
        <f t="shared" si="2"/>
        <v>15.841265277123004</v>
      </c>
      <c r="I15" s="8">
        <f t="shared" si="3"/>
        <v>16.897381867773085</v>
      </c>
    </row>
    <row r="16" spans="1:9" x14ac:dyDescent="0.2">
      <c r="A16" s="18" t="s">
        <v>12</v>
      </c>
      <c r="B16" s="8">
        <v>108.296656</v>
      </c>
      <c r="C16" s="8">
        <v>110.545389</v>
      </c>
      <c r="D16" s="8">
        <f t="shared" si="0"/>
        <v>-2.0342169133802628</v>
      </c>
      <c r="E16" s="8">
        <v>56.633040999999999</v>
      </c>
      <c r="F16" s="8">
        <v>56.268705000000004</v>
      </c>
      <c r="G16" s="8">
        <f t="shared" si="1"/>
        <v>0.64749313139515152</v>
      </c>
      <c r="H16" s="8">
        <f t="shared" si="2"/>
        <v>12.640658234128601</v>
      </c>
      <c r="I16" s="8">
        <f t="shared" si="3"/>
        <v>14.627066549830319</v>
      </c>
    </row>
    <row r="17" spans="1:9" x14ac:dyDescent="0.2">
      <c r="A17" s="16" t="s">
        <v>24</v>
      </c>
      <c r="B17" s="8">
        <v>126.295242</v>
      </c>
      <c r="C17" s="8">
        <v>142.72666000000001</v>
      </c>
      <c r="D17" s="8">
        <f t="shared" si="0"/>
        <v>-11.512507894460654</v>
      </c>
      <c r="E17" s="8">
        <v>79.537311999999986</v>
      </c>
      <c r="F17" s="8">
        <v>70.452326999999997</v>
      </c>
      <c r="G17" s="8">
        <f t="shared" si="1"/>
        <v>12.89522346082336</v>
      </c>
      <c r="H17" s="8">
        <f t="shared" si="2"/>
        <v>14.74149848836112</v>
      </c>
      <c r="I17" s="8">
        <f t="shared" si="3"/>
        <v>18.885205191643092</v>
      </c>
    </row>
    <row r="18" spans="1:9" x14ac:dyDescent="0.2">
      <c r="A18" s="15" t="s">
        <v>13</v>
      </c>
      <c r="B18" s="8">
        <v>22.487729999999999</v>
      </c>
      <c r="C18" s="8">
        <v>21.130539000000002</v>
      </c>
      <c r="D18" s="8">
        <f t="shared" si="0"/>
        <v>6.4228886920489714</v>
      </c>
      <c r="E18" s="8">
        <v>6.0126650000000001</v>
      </c>
      <c r="F18" s="8">
        <v>5.2870789999999994</v>
      </c>
      <c r="G18" s="8">
        <f t="shared" si="1"/>
        <v>13.723759376396714</v>
      </c>
      <c r="H18" s="8">
        <f t="shared" si="2"/>
        <v>2.6248244395594336</v>
      </c>
      <c r="I18" s="8">
        <f t="shared" si="3"/>
        <v>2.7959357055298351</v>
      </c>
    </row>
    <row r="19" spans="1:9" x14ac:dyDescent="0.2">
      <c r="A19" s="16" t="s">
        <v>14</v>
      </c>
      <c r="B19" s="8">
        <v>16.556998</v>
      </c>
      <c r="C19" s="8">
        <v>13.097705999999999</v>
      </c>
      <c r="D19" s="8">
        <f t="shared" si="0"/>
        <v>26.411434185497853</v>
      </c>
      <c r="E19" s="8">
        <v>11.508986</v>
      </c>
      <c r="F19" s="8">
        <v>8.9376460000000009</v>
      </c>
      <c r="G19" s="8">
        <f t="shared" si="1"/>
        <v>28.769767788968124</v>
      </c>
      <c r="H19" s="8">
        <f t="shared" si="2"/>
        <v>1.9325744748863787</v>
      </c>
      <c r="I19" s="8">
        <f t="shared" si="3"/>
        <v>1.7330529933918082</v>
      </c>
    </row>
    <row r="20" spans="1:9" x14ac:dyDescent="0.2">
      <c r="A20" s="16" t="s">
        <v>15</v>
      </c>
      <c r="B20" s="8">
        <v>20.150954000000002</v>
      </c>
      <c r="C20" s="8">
        <v>17.404048000000003</v>
      </c>
      <c r="D20" s="8">
        <f t="shared" si="0"/>
        <v>15.783144243224328</v>
      </c>
      <c r="E20" s="8">
        <v>6.2122910000000005</v>
      </c>
      <c r="F20" s="8">
        <v>5.8377209999999993</v>
      </c>
      <c r="G20" s="8">
        <f t="shared" si="1"/>
        <v>6.4163737869624242</v>
      </c>
      <c r="H20" s="8">
        <f t="shared" si="2"/>
        <v>2.3520700639699039</v>
      </c>
      <c r="I20" s="8">
        <f t="shared" si="3"/>
        <v>2.3028565065924309</v>
      </c>
    </row>
    <row r="21" spans="1:9" x14ac:dyDescent="0.2">
      <c r="A21" s="16" t="s">
        <v>16</v>
      </c>
      <c r="B21" s="8">
        <v>10.534815999999999</v>
      </c>
      <c r="C21" s="8">
        <v>10.197599</v>
      </c>
      <c r="D21" s="8">
        <f t="shared" si="0"/>
        <v>3.3068274208467869</v>
      </c>
      <c r="E21" s="8">
        <v>7.2729000000000008</v>
      </c>
      <c r="F21" s="8">
        <v>4.8038509999999999</v>
      </c>
      <c r="G21" s="8">
        <f t="shared" si="1"/>
        <v>51.397285219712302</v>
      </c>
      <c r="H21" s="8">
        <f t="shared" si="2"/>
        <v>1.2296502360648118</v>
      </c>
      <c r="I21" s="8">
        <f t="shared" si="3"/>
        <v>1.3493186877426713</v>
      </c>
    </row>
    <row r="22" spans="1:9" x14ac:dyDescent="0.2">
      <c r="A22" s="20" t="s">
        <v>25</v>
      </c>
      <c r="B22" s="14"/>
      <c r="C22" s="14"/>
      <c r="D22" s="14"/>
      <c r="E22" s="14"/>
      <c r="F22" s="14"/>
      <c r="G22" s="14"/>
      <c r="H22" s="14"/>
      <c r="I22" s="14"/>
    </row>
    <row r="23" spans="1:9" s="22" customFormat="1" x14ac:dyDescent="0.2">
      <c r="A23" s="7" t="s">
        <v>27</v>
      </c>
      <c r="B23" s="7">
        <v>568.19982300000004</v>
      </c>
      <c r="C23" s="7">
        <v>488.83518199999997</v>
      </c>
      <c r="D23" s="7">
        <f t="shared" ref="D23:D28" si="4">B23*100/C23-100</f>
        <v>16.235460114652724</v>
      </c>
      <c r="E23" s="7">
        <v>388.45977800000003</v>
      </c>
      <c r="F23" s="7">
        <v>272.21371099999999</v>
      </c>
      <c r="G23" s="7">
        <f t="shared" ref="G23" si="5">E23*100/F23-100</f>
        <v>42.703972027331133</v>
      </c>
      <c r="H23" s="7">
        <f t="shared" ref="H23" si="6">B23*100/$B$5</f>
        <v>66.32171330604487</v>
      </c>
      <c r="I23" s="7">
        <f t="shared" ref="I23" si="7">C23*100/$C$5</f>
        <v>64.681347668082438</v>
      </c>
    </row>
    <row r="24" spans="1:9" s="10" customFormat="1" x14ac:dyDescent="0.2">
      <c r="A24" s="21" t="s">
        <v>28</v>
      </c>
      <c r="B24" s="13">
        <v>126.078405</v>
      </c>
      <c r="C24" s="13">
        <v>50.037436</v>
      </c>
      <c r="D24" s="13">
        <f t="shared" si="4"/>
        <v>151.96815640193876</v>
      </c>
      <c r="E24" s="13">
        <v>85.927757999999997</v>
      </c>
      <c r="F24" s="13">
        <v>42.913654000000001</v>
      </c>
      <c r="G24" s="13">
        <f t="shared" ref="G24:G28" si="8">E24*100/F24-100</f>
        <v>100.23407468401547</v>
      </c>
      <c r="H24" s="13">
        <f t="shared" ref="H24:H28" si="9">B24*100/$B$5</f>
        <v>14.716188728016224</v>
      </c>
      <c r="I24" s="13">
        <f t="shared" ref="I24:I28" si="10">C24*100/$C$5</f>
        <v>6.6208180456525003</v>
      </c>
    </row>
    <row r="25" spans="1:9" s="10" customFormat="1" x14ac:dyDescent="0.2">
      <c r="A25" s="21" t="s">
        <v>29</v>
      </c>
      <c r="B25" s="13">
        <v>442.12141800000001</v>
      </c>
      <c r="C25" s="13">
        <v>438.79774599999996</v>
      </c>
      <c r="D25" s="13">
        <f t="shared" si="4"/>
        <v>0.75744965198613556</v>
      </c>
      <c r="E25" s="13">
        <v>302.53202000000005</v>
      </c>
      <c r="F25" s="13">
        <v>229.30005700000001</v>
      </c>
      <c r="G25" s="13">
        <f t="shared" si="8"/>
        <v>31.93717609935004</v>
      </c>
      <c r="H25" s="13">
        <f t="shared" si="9"/>
        <v>51.605524578028636</v>
      </c>
      <c r="I25" s="13">
        <f t="shared" si="10"/>
        <v>58.060529622429939</v>
      </c>
    </row>
    <row r="26" spans="1:9" s="22" customFormat="1" x14ac:dyDescent="0.2">
      <c r="A26" s="7" t="s">
        <v>26</v>
      </c>
      <c r="B26" s="7">
        <v>288.53290400000003</v>
      </c>
      <c r="C26" s="7">
        <v>266.92393500000003</v>
      </c>
      <c r="D26" s="7">
        <f t="shared" si="4"/>
        <v>8.0955531395114377</v>
      </c>
      <c r="E26" s="7">
        <v>160.958304</v>
      </c>
      <c r="F26" s="7">
        <v>133.54756700000002</v>
      </c>
      <c r="G26" s="7">
        <f t="shared" si="8"/>
        <v>20.525074035979983</v>
      </c>
      <c r="H26" s="7">
        <f t="shared" si="9"/>
        <v>33.678286693955144</v>
      </c>
      <c r="I26" s="7">
        <f t="shared" si="10"/>
        <v>35.318652331917555</v>
      </c>
    </row>
    <row r="27" spans="1:9" s="10" customFormat="1" x14ac:dyDescent="0.2">
      <c r="A27" s="21" t="s">
        <v>28</v>
      </c>
      <c r="B27" s="13">
        <v>102.13306200000001</v>
      </c>
      <c r="C27" s="13">
        <v>95.135895000000005</v>
      </c>
      <c r="D27" s="13">
        <f t="shared" si="4"/>
        <v>7.354917930818857</v>
      </c>
      <c r="E27" s="13">
        <v>59.497104</v>
      </c>
      <c r="F27" s="13">
        <v>47.742006000000003</v>
      </c>
      <c r="G27" s="13">
        <f t="shared" si="8"/>
        <v>24.622128362180661</v>
      </c>
      <c r="H27" s="13">
        <f t="shared" si="9"/>
        <v>11.921228030781181</v>
      </c>
      <c r="I27" s="13">
        <f t="shared" si="10"/>
        <v>12.588124027883874</v>
      </c>
    </row>
    <row r="28" spans="1:9" s="10" customFormat="1" x14ac:dyDescent="0.2">
      <c r="A28" s="21" t="s">
        <v>29</v>
      </c>
      <c r="B28" s="13">
        <v>186.39984200000001</v>
      </c>
      <c r="C28" s="13">
        <v>171.78804</v>
      </c>
      <c r="D28" s="13">
        <f t="shared" si="4"/>
        <v>8.5057155317681037</v>
      </c>
      <c r="E28" s="13">
        <v>101.46119999999999</v>
      </c>
      <c r="F28" s="13">
        <v>85.805560999999997</v>
      </c>
      <c r="G28" s="13">
        <f t="shared" si="8"/>
        <v>18.245482947194986</v>
      </c>
      <c r="H28" s="13">
        <f t="shared" si="9"/>
        <v>21.757058663173957</v>
      </c>
      <c r="I28" s="13">
        <f t="shared" si="10"/>
        <v>22.730528304033676</v>
      </c>
    </row>
    <row r="29" spans="1:9" x14ac:dyDescent="0.2">
      <c r="A29" s="10"/>
      <c r="B29" s="9"/>
      <c r="C29" s="9"/>
      <c r="D29" s="9"/>
      <c r="E29" s="9"/>
      <c r="F29" s="9"/>
      <c r="G29" s="9"/>
      <c r="H29" s="9"/>
      <c r="I29" s="9"/>
    </row>
    <row r="30" spans="1:9" x14ac:dyDescent="0.2">
      <c r="A30" s="5" t="s">
        <v>30</v>
      </c>
    </row>
    <row r="31" spans="1:9" x14ac:dyDescent="0.2">
      <c r="A31" s="6" t="s">
        <v>17</v>
      </c>
    </row>
    <row r="32" spans="1:9" x14ac:dyDescent="0.2">
      <c r="A32" s="6"/>
    </row>
  </sheetData>
  <mergeCells count="4">
    <mergeCell ref="A2:A4"/>
    <mergeCell ref="B2:D2"/>
    <mergeCell ref="E2:G2"/>
    <mergeCell ref="H2:I2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2012-05-01T07:57:17Z</dcterms:created>
  <dcterms:modified xsi:type="dcterms:W3CDTF">2020-04-06T11:17:08Z</dcterms:modified>
</cp:coreProperties>
</file>