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XPRIMM NEWS\445\STATISTICS - LATVIA FY2018\"/>
    </mc:Choice>
  </mc:AlternateContent>
  <xr:revisionPtr revIDLastSave="0" documentId="13_ncr:1_{89C351C0-FA30-4AA6-9D2D-2B8F0AA2036E}" xr6:coauthVersionLast="41" xr6:coauthVersionMax="41" xr10:uidLastSave="{00000000-0000-0000-0000-000000000000}"/>
  <bookViews>
    <workbookView xWindow="4050" yWindow="3450" windowWidth="18120" windowHeight="105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H26" i="1" l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25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J8" i="1"/>
  <c r="I8" i="1"/>
  <c r="I25" i="1" l="1"/>
  <c r="J25" i="1"/>
  <c r="H7" i="1"/>
  <c r="I7" i="1"/>
  <c r="J7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</calcChain>
</file>

<file path=xl/sharedStrings.xml><?xml version="1.0" encoding="utf-8"?>
<sst xmlns="http://schemas.openxmlformats.org/spreadsheetml/2006/main" count="41" uniqueCount="32">
  <si>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</si>
  <si>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</si>
  <si>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</si>
  <si>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</si>
  <si>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</si>
  <si>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</si>
  <si>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</si>
  <si>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</si>
  <si>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>Overall property insurance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</si>
  <si>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</si>
  <si>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</si>
  <si>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</si>
  <si>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</si>
  <si>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</si>
  <si>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</si>
  <si>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</si>
  <si>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The Financial and Capital Market Commission of Latvia (FKTK)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</si>
  <si>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</si>
  <si>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</si>
  <si>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</si>
  <si>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</si>
  <si>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</si>
  <si>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</si>
  <si>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</si>
  <si>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</si>
  <si>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branches of EU insurers</t>
  </si>
  <si>
    <t>By local insurers, of which:</t>
  </si>
  <si>
    <t>Life</t>
  </si>
  <si>
    <t>Non-life</t>
  </si>
  <si>
    <t>Source:</t>
  </si>
  <si>
    <t>Market porfolio at December 31st, 2018</t>
  </si>
  <si>
    <t xml:space="preserve">Health insurance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</si>
</sst>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164" fontId="8" fillId="0" borderId="1" xfId="1" applyFont="1" applyBorder="1"/>
    <xf numFmtId="164" fontId="8" fillId="0" borderId="0" xfId="1" applyFont="1"/>
    <xf numFmtId="0" fontId="8" fillId="0" borderId="0" xfId="0" applyFont="1"/>
    <xf numFmtId="0" fontId="6" fillId="0" borderId="2" xfId="0" applyFont="1" applyBorder="1"/>
    <xf numFmtId="0" fontId="6" fillId="3" borderId="2" xfId="0" applyFont="1" applyFill="1" applyBorder="1"/>
    <xf numFmtId="164" fontId="8" fillId="6" borderId="1" xfId="1" applyFont="1" applyFill="1" applyBorder="1"/>
    <xf numFmtId="164" fontId="3" fillId="0" borderId="0" xfId="1" applyFont="1"/>
    <xf numFmtId="164" fontId="4" fillId="0" borderId="1" xfId="1" applyFont="1" applyBorder="1" applyAlignment="1">
      <alignment horizontal="left" vertical="center" wrapText="1"/>
    </xf>
    <xf numFmtId="164" fontId="4" fillId="0" borderId="1" xfId="1" applyFont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164" fontId="8" fillId="6" borderId="1" xfId="1" applyFont="1" applyFill="1" applyBorder="1" applyAlignment="1">
      <alignment horizontal="left" indent="7"/>
    </xf>
    <xf numFmtId="0" fontId="6" fillId="0" borderId="0" xfId="0" applyFont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34"/>
  <sheetViews>
    <sheetView tabSelected="1" zoomScaleNormal="100" workbookViewId="0">
      <selection activeCell="B14" sqref="B14"/>
    </sheetView>
  </sheetViews>
  <sheetFormatPr defaultRowHeight="15" x14ac:dyDescent="0.2"/>
  <cols>
    <col min="1" max="1" width="9.140625" style="1"/>
    <col min="2" max="2" width="36.140625" style="1" customWidth="1"/>
    <col min="3" max="4" width="13.28515625" style="1" bestFit="1" customWidth="1"/>
    <col min="5" max="5" width="13.28515625" style="1" customWidth="1"/>
    <col min="6" max="7" width="13.28515625" style="1" bestFit="1" customWidth="1"/>
    <col min="8" max="8" width="13" style="1" customWidth="1"/>
    <col min="9" max="10" width="13.28515625" style="1" bestFit="1" customWidth="1"/>
    <col min="11" max="11" width="11.85546875" style="1" customWidth="1"/>
    <col min="12" max="12" width="9.28515625" style="1" bestFit="1" customWidth="1"/>
    <col min="13" max="13" width="9.42578125" style="1" bestFit="1" customWidth="1"/>
    <col min="14" max="14" width="9.28515625" style="1" bestFit="1" customWidth="1"/>
    <col min="15" max="16384" width="9.140625" style="1"/>
  </cols>
  <sheetData>
    <row r="3" spans="2:10" x14ac:dyDescent="0.2">
      <c r="B3" s="2" t="s">
        <v>30</v>
      </c>
      <c r="C3" s="12"/>
      <c r="D3" s="12"/>
      <c r="E3" s="11"/>
      <c r="F3" s="11"/>
      <c r="G3" s="11"/>
      <c r="H3" s="11"/>
      <c r="I3" s="11"/>
      <c r="J3" s="11"/>
    </row>
    <row r="4" spans="2:10" x14ac:dyDescent="0.2">
      <c r="B4" s="23" t="s">
        <v>0</v>
      </c>
      <c r="C4" s="24" t="s">
        <v>17</v>
      </c>
      <c r="D4" s="24"/>
      <c r="E4" s="24"/>
      <c r="F4" s="25" t="s">
        <v>18</v>
      </c>
      <c r="G4" s="25"/>
      <c r="H4" s="25"/>
      <c r="I4" s="26" t="s">
        <v>19</v>
      </c>
      <c r="J4" s="26"/>
    </row>
    <row r="5" spans="2:10" x14ac:dyDescent="0.2">
      <c r="B5" s="23"/>
      <c r="C5" s="3">
        <v>2018</v>
      </c>
      <c r="D5" s="3">
        <v>2017</v>
      </c>
      <c r="E5" s="3" t="s">
        <v>20</v>
      </c>
      <c r="F5" s="3">
        <v>2018</v>
      </c>
      <c r="G5" s="3">
        <v>2017</v>
      </c>
      <c r="H5" s="3" t="s">
        <v>20</v>
      </c>
      <c r="I5" s="3">
        <v>2018</v>
      </c>
      <c r="J5" s="3">
        <v>2017</v>
      </c>
    </row>
    <row r="6" spans="2:10" x14ac:dyDescent="0.2">
      <c r="B6" s="23"/>
      <c r="C6" s="4" t="s">
        <v>22</v>
      </c>
      <c r="D6" s="4" t="s">
        <v>22</v>
      </c>
      <c r="E6" s="4" t="s">
        <v>21</v>
      </c>
      <c r="F6" s="4" t="s">
        <v>22</v>
      </c>
      <c r="G6" s="4" t="s">
        <v>22</v>
      </c>
      <c r="H6" s="4" t="s">
        <v>21</v>
      </c>
      <c r="I6" s="4" t="s">
        <v>21</v>
      </c>
      <c r="J6" s="4" t="s">
        <v>21</v>
      </c>
    </row>
    <row r="7" spans="2:10" s="22" customFormat="1" x14ac:dyDescent="0.2">
      <c r="B7" s="7" t="s">
        <v>1</v>
      </c>
      <c r="C7" s="7">
        <v>755.75911700000006</v>
      </c>
      <c r="D7" s="7">
        <v>646.03456000000006</v>
      </c>
      <c r="E7" s="7">
        <f>C7*100/D7-100</f>
        <v>16.984316907132651</v>
      </c>
      <c r="F7" s="7">
        <v>405.761278</v>
      </c>
      <c r="G7" s="7">
        <v>361.61221400000005</v>
      </c>
      <c r="H7" s="7">
        <f>F7*100/G7-100</f>
        <v>12.208952654458727</v>
      </c>
      <c r="I7" s="7">
        <f>C7*100/$C$7</f>
        <v>100.00000000000001</v>
      </c>
      <c r="J7" s="7">
        <f>D7*100/$D$7</f>
        <v>100</v>
      </c>
    </row>
    <row r="8" spans="2:10" s="22" customFormat="1" x14ac:dyDescent="0.2">
      <c r="B8" s="7" t="s">
        <v>2</v>
      </c>
      <c r="C8" s="7">
        <v>145.17333100000002</v>
      </c>
      <c r="D8" s="7">
        <v>145.058764</v>
      </c>
      <c r="E8" s="7">
        <f t="shared" ref="E8:E23" si="0">C8*100/D8-100</f>
        <v>7.8979716110097797E-2</v>
      </c>
      <c r="F8" s="7">
        <v>90.655659999999997</v>
      </c>
      <c r="G8" s="7">
        <v>90.681556000000015</v>
      </c>
      <c r="H8" s="7">
        <f t="shared" ref="H8:H23" si="1">F8*100/G8-100</f>
        <v>-2.8557075046251157E-2</v>
      </c>
      <c r="I8" s="7">
        <f t="shared" ref="I8:I23" si="2">C8*100/$C$7</f>
        <v>19.208942073536377</v>
      </c>
      <c r="J8" s="7">
        <f t="shared" ref="J8:J23" si="3">D8*100/$D$7</f>
        <v>22.453715788827147</v>
      </c>
    </row>
    <row r="9" spans="2:10" x14ac:dyDescent="0.2">
      <c r="B9" s="15" t="s">
        <v>3</v>
      </c>
      <c r="C9" s="8">
        <v>28.966673999999998</v>
      </c>
      <c r="D9" s="8">
        <v>34.550521000000003</v>
      </c>
      <c r="E9" s="8">
        <f t="shared" si="0"/>
        <v>-16.16139739253137</v>
      </c>
      <c r="F9" s="8">
        <v>38.584902999999997</v>
      </c>
      <c r="G9" s="8">
        <v>38.872456</v>
      </c>
      <c r="H9" s="8">
        <f t="shared" si="1"/>
        <v>-0.73973458224509159</v>
      </c>
      <c r="I9" s="8">
        <f t="shared" si="2"/>
        <v>3.8327918709050777</v>
      </c>
      <c r="J9" s="8">
        <f t="shared" si="3"/>
        <v>5.3480917491472901</v>
      </c>
    </row>
    <row r="10" spans="2:10" x14ac:dyDescent="0.2">
      <c r="B10" s="15" t="s">
        <v>4</v>
      </c>
      <c r="C10" s="8">
        <v>55.170677000000005</v>
      </c>
      <c r="D10" s="8">
        <v>57.296495999999998</v>
      </c>
      <c r="E10" s="8">
        <f t="shared" si="0"/>
        <v>-3.7102076887912858</v>
      </c>
      <c r="F10" s="8">
        <v>25.030951000000002</v>
      </c>
      <c r="G10" s="8">
        <v>26.120631999999997</v>
      </c>
      <c r="H10" s="8">
        <f t="shared" si="1"/>
        <v>-4.1717252476892526</v>
      </c>
      <c r="I10" s="8">
        <f t="shared" si="2"/>
        <v>7.3000345955469301</v>
      </c>
      <c r="J10" s="8">
        <f t="shared" si="3"/>
        <v>8.8689521501759891</v>
      </c>
    </row>
    <row r="11" spans="2:10" x14ac:dyDescent="0.2">
      <c r="B11" s="15" t="s">
        <v>5</v>
      </c>
      <c r="C11" s="8">
        <v>61.035979999999995</v>
      </c>
      <c r="D11" s="8">
        <v>53.211747000000003</v>
      </c>
      <c r="E11" s="8">
        <f t="shared" si="0"/>
        <v>14.703958131650893</v>
      </c>
      <c r="F11" s="8">
        <v>27.039805999999999</v>
      </c>
      <c r="G11" s="8">
        <v>25.688468</v>
      </c>
      <c r="H11" s="8">
        <f t="shared" si="1"/>
        <v>5.2604849771500568</v>
      </c>
      <c r="I11" s="8">
        <f t="shared" si="2"/>
        <v>8.0761156070843665</v>
      </c>
      <c r="J11" s="8">
        <f t="shared" si="3"/>
        <v>8.2366718895038673</v>
      </c>
    </row>
    <row r="12" spans="2:10" s="22" customFormat="1" x14ac:dyDescent="0.2">
      <c r="B12" s="7" t="s">
        <v>6</v>
      </c>
      <c r="C12" s="7">
        <v>610.58578599999998</v>
      </c>
      <c r="D12" s="7">
        <v>500.97579600000012</v>
      </c>
      <c r="E12" s="7">
        <f t="shared" si="0"/>
        <v>21.879298536011476</v>
      </c>
      <c r="F12" s="7">
        <v>315.10561799999999</v>
      </c>
      <c r="G12" s="7">
        <v>270.93065800000005</v>
      </c>
      <c r="H12" s="7">
        <f t="shared" si="1"/>
        <v>16.304895254785052</v>
      </c>
      <c r="I12" s="7">
        <f t="shared" si="2"/>
        <v>80.791057926463623</v>
      </c>
      <c r="J12" s="7">
        <f t="shared" si="3"/>
        <v>77.546284211172861</v>
      </c>
    </row>
    <row r="13" spans="2:10" x14ac:dyDescent="0.2">
      <c r="B13" s="16" t="s">
        <v>7</v>
      </c>
      <c r="C13" s="8">
        <v>13.467378</v>
      </c>
      <c r="D13" s="8">
        <v>12.035944000000001</v>
      </c>
      <c r="E13" s="8">
        <f t="shared" si="0"/>
        <v>11.892993187738327</v>
      </c>
      <c r="F13" s="8">
        <v>4.8131809999999993</v>
      </c>
      <c r="G13" s="8">
        <v>3.9453899999999997</v>
      </c>
      <c r="H13" s="8">
        <f t="shared" si="1"/>
        <v>21.995062592037783</v>
      </c>
      <c r="I13" s="8">
        <f t="shared" si="2"/>
        <v>1.781966991474613</v>
      </c>
      <c r="J13" s="8">
        <f t="shared" si="3"/>
        <v>1.8630495557389373</v>
      </c>
    </row>
    <row r="14" spans="2:10" x14ac:dyDescent="0.2">
      <c r="B14" s="16" t="s">
        <v>31</v>
      </c>
      <c r="C14" s="8">
        <v>64.161014000000009</v>
      </c>
      <c r="D14" s="8">
        <v>51.386341999999999</v>
      </c>
      <c r="E14" s="8">
        <f t="shared" si="0"/>
        <v>24.860053280305507</v>
      </c>
      <c r="F14" s="8">
        <v>42.012384999999995</v>
      </c>
      <c r="G14" s="8">
        <v>34.364101999999995</v>
      </c>
      <c r="H14" s="8">
        <f t="shared" si="1"/>
        <v>22.256606618150528</v>
      </c>
      <c r="I14" s="8">
        <f t="shared" si="2"/>
        <v>8.4896116443409042</v>
      </c>
      <c r="J14" s="8">
        <f t="shared" si="3"/>
        <v>7.9541165723394105</v>
      </c>
    </row>
    <row r="15" spans="2:10" s="22" customFormat="1" x14ac:dyDescent="0.2">
      <c r="B15" s="17" t="s">
        <v>8</v>
      </c>
      <c r="C15" s="7">
        <v>90.151948999999988</v>
      </c>
      <c r="D15" s="7">
        <v>84.237008000000003</v>
      </c>
      <c r="E15" s="7">
        <f t="shared" si="0"/>
        <v>7.0217842969921094</v>
      </c>
      <c r="F15" s="7">
        <v>40.804310000000001</v>
      </c>
      <c r="G15" s="7">
        <v>48.616673999999996</v>
      </c>
      <c r="H15" s="7">
        <f t="shared" si="1"/>
        <v>-16.069309883271728</v>
      </c>
      <c r="I15" s="7">
        <f t="shared" si="2"/>
        <v>11.928661788144856</v>
      </c>
      <c r="J15" s="7">
        <f t="shared" si="3"/>
        <v>13.039086949156404</v>
      </c>
    </row>
    <row r="16" spans="2:10" s="22" customFormat="1" x14ac:dyDescent="0.2">
      <c r="B16" s="19" t="s">
        <v>9</v>
      </c>
      <c r="C16" s="7">
        <v>238.24889299999998</v>
      </c>
      <c r="D16" s="7">
        <v>176.44163</v>
      </c>
      <c r="E16" s="7">
        <f t="shared" si="0"/>
        <v>35.029863983913543</v>
      </c>
      <c r="F16" s="7">
        <v>132.157118</v>
      </c>
      <c r="G16" s="7">
        <v>109.287451</v>
      </c>
      <c r="H16" s="7">
        <f t="shared" si="1"/>
        <v>20.926160131596433</v>
      </c>
      <c r="I16" s="7">
        <f t="shared" si="2"/>
        <v>31.524448417603406</v>
      </c>
      <c r="J16" s="7">
        <f t="shared" si="3"/>
        <v>27.311484698279916</v>
      </c>
    </row>
    <row r="17" spans="2:10" x14ac:dyDescent="0.2">
      <c r="B17" s="18" t="s">
        <v>10</v>
      </c>
      <c r="C17" s="8">
        <v>127.70350399999998</v>
      </c>
      <c r="D17" s="8">
        <v>104.63233199999999</v>
      </c>
      <c r="E17" s="8">
        <f t="shared" si="0"/>
        <v>22.049754181145445</v>
      </c>
      <c r="F17" s="8">
        <v>75.888413</v>
      </c>
      <c r="G17" s="8">
        <v>67.959099000000009</v>
      </c>
      <c r="H17" s="8">
        <f t="shared" si="1"/>
        <v>11.667773876754879</v>
      </c>
      <c r="I17" s="8">
        <f t="shared" si="2"/>
        <v>16.897381867773085</v>
      </c>
      <c r="J17" s="8">
        <f t="shared" si="3"/>
        <v>16.196088952269051</v>
      </c>
    </row>
    <row r="18" spans="2:10" x14ac:dyDescent="0.2">
      <c r="B18" s="18" t="s">
        <v>11</v>
      </c>
      <c r="C18" s="8">
        <v>110.545389</v>
      </c>
      <c r="D18" s="8">
        <v>71.809298000000013</v>
      </c>
      <c r="E18" s="8">
        <f t="shared" si="0"/>
        <v>53.943001921561716</v>
      </c>
      <c r="F18" s="8">
        <v>56.268705000000004</v>
      </c>
      <c r="G18" s="8">
        <v>41.328352000000002</v>
      </c>
      <c r="H18" s="8">
        <f t="shared" si="1"/>
        <v>36.150372025480237</v>
      </c>
      <c r="I18" s="8">
        <f t="shared" si="2"/>
        <v>14.627066549830319</v>
      </c>
      <c r="J18" s="8">
        <f t="shared" si="3"/>
        <v>11.115395746010865</v>
      </c>
    </row>
    <row r="19" spans="2:10" x14ac:dyDescent="0.2">
      <c r="B19" s="16" t="s">
        <v>23</v>
      </c>
      <c r="C19" s="8">
        <v>142.72666000000001</v>
      </c>
      <c r="D19" s="8">
        <v>124.59935400000001</v>
      </c>
      <c r="E19" s="8">
        <f t="shared" si="0"/>
        <v>14.548475106861318</v>
      </c>
      <c r="F19" s="8">
        <v>70.452326999999997</v>
      </c>
      <c r="G19" s="8">
        <v>58.390286000000003</v>
      </c>
      <c r="H19" s="8">
        <f t="shared" si="1"/>
        <v>20.657615891794038</v>
      </c>
      <c r="I19" s="8">
        <f t="shared" si="2"/>
        <v>18.885205191643092</v>
      </c>
      <c r="J19" s="8">
        <f t="shared" si="3"/>
        <v>19.286793882977406</v>
      </c>
    </row>
    <row r="20" spans="2:10" x14ac:dyDescent="0.2">
      <c r="B20" s="15" t="s">
        <v>12</v>
      </c>
      <c r="C20" s="8">
        <v>21.130539000000002</v>
      </c>
      <c r="D20" s="8">
        <v>18.990323</v>
      </c>
      <c r="E20" s="8">
        <f t="shared" si="0"/>
        <v>11.270034743484899</v>
      </c>
      <c r="F20" s="8">
        <v>5.2870789999999994</v>
      </c>
      <c r="G20" s="8">
        <v>4.560384</v>
      </c>
      <c r="H20" s="8">
        <f t="shared" si="1"/>
        <v>15.934951968956995</v>
      </c>
      <c r="I20" s="8">
        <f t="shared" si="2"/>
        <v>2.7959357055298351</v>
      </c>
      <c r="J20" s="8">
        <f t="shared" si="3"/>
        <v>2.9395212231370409</v>
      </c>
    </row>
    <row r="21" spans="2:10" x14ac:dyDescent="0.2">
      <c r="B21" s="16" t="s">
        <v>13</v>
      </c>
      <c r="C21" s="8">
        <v>13.097705999999999</v>
      </c>
      <c r="D21" s="8">
        <v>9.934372999999999</v>
      </c>
      <c r="E21" s="8">
        <f t="shared" si="0"/>
        <v>31.842301471869433</v>
      </c>
      <c r="F21" s="8">
        <v>8.9376460000000009</v>
      </c>
      <c r="G21" s="8">
        <v>4.0844499999999995</v>
      </c>
      <c r="H21" s="8">
        <f t="shared" si="1"/>
        <v>118.82128560760941</v>
      </c>
      <c r="I21" s="8">
        <f t="shared" si="2"/>
        <v>1.7330529933918082</v>
      </c>
      <c r="J21" s="8">
        <f t="shared" si="3"/>
        <v>1.5377463707204764</v>
      </c>
    </row>
    <row r="22" spans="2:10" x14ac:dyDescent="0.2">
      <c r="B22" s="16" t="s">
        <v>14</v>
      </c>
      <c r="C22" s="8">
        <v>17.404048000000003</v>
      </c>
      <c r="D22" s="8">
        <v>14.620224000000002</v>
      </c>
      <c r="E22" s="8">
        <f t="shared" si="0"/>
        <v>19.040912095464478</v>
      </c>
      <c r="F22" s="8">
        <v>5.8377209999999993</v>
      </c>
      <c r="G22" s="8">
        <v>4.6283860000000008</v>
      </c>
      <c r="H22" s="8">
        <f t="shared" si="1"/>
        <v>26.128654783762599</v>
      </c>
      <c r="I22" s="8">
        <f t="shared" si="2"/>
        <v>2.3028565065924309</v>
      </c>
      <c r="J22" s="8">
        <f t="shared" si="3"/>
        <v>2.2630714988374616</v>
      </c>
    </row>
    <row r="23" spans="2:10" x14ac:dyDescent="0.2">
      <c r="B23" s="16" t="s">
        <v>15</v>
      </c>
      <c r="C23" s="8">
        <v>10.197599</v>
      </c>
      <c r="D23" s="8">
        <v>8.7305980000000005</v>
      </c>
      <c r="E23" s="8">
        <f t="shared" si="0"/>
        <v>16.802984171301887</v>
      </c>
      <c r="F23" s="8">
        <v>4.8038509999999999</v>
      </c>
      <c r="G23" s="8">
        <v>3.0535350000000001</v>
      </c>
      <c r="H23" s="8">
        <f t="shared" si="1"/>
        <v>57.320973887641685</v>
      </c>
      <c r="I23" s="8">
        <f t="shared" si="2"/>
        <v>1.3493186877426713</v>
      </c>
      <c r="J23" s="8">
        <f t="shared" si="3"/>
        <v>1.3514134599857939</v>
      </c>
    </row>
    <row r="24" spans="2:10" x14ac:dyDescent="0.2">
      <c r="B24" s="20" t="s">
        <v>24</v>
      </c>
      <c r="C24" s="14"/>
      <c r="D24" s="14"/>
      <c r="E24" s="14"/>
      <c r="F24" s="14"/>
      <c r="G24" s="14"/>
      <c r="H24" s="14"/>
      <c r="I24" s="14"/>
      <c r="J24" s="14"/>
    </row>
    <row r="25" spans="2:10" s="22" customFormat="1" x14ac:dyDescent="0.2">
      <c r="B25" s="7" t="s">
        <v>26</v>
      </c>
      <c r="C25" s="7">
        <v>488.83518199999997</v>
      </c>
      <c r="D25" s="7">
        <v>419.46301200000011</v>
      </c>
      <c r="E25" s="7">
        <f t="shared" ref="E25:E30" si="4">C25*100/D25-100</f>
        <v>16.538328294843751</v>
      </c>
      <c r="F25" s="7">
        <v>272.21371099999999</v>
      </c>
      <c r="G25" s="7">
        <v>236.28310800000003</v>
      </c>
      <c r="H25" s="7">
        <f t="shared" ref="H25" si="5">F25*100/G25-100</f>
        <v>15.206589799893763</v>
      </c>
      <c r="I25" s="7">
        <f t="shared" ref="I25" si="6">C25*100/$C$7</f>
        <v>64.681347668082438</v>
      </c>
      <c r="J25" s="7">
        <f t="shared" ref="J25" si="7">D25*100/$D$7</f>
        <v>64.928881204126299</v>
      </c>
    </row>
    <row r="26" spans="2:10" s="10" customFormat="1" x14ac:dyDescent="0.2">
      <c r="B26" s="21" t="s">
        <v>27</v>
      </c>
      <c r="C26" s="13">
        <v>50.037436</v>
      </c>
      <c r="D26" s="13">
        <v>53.492132000000005</v>
      </c>
      <c r="E26" s="13">
        <f t="shared" si="4"/>
        <v>-6.4583254972899624</v>
      </c>
      <c r="F26" s="13">
        <v>42.913654000000001</v>
      </c>
      <c r="G26" s="13">
        <v>43.274646000000004</v>
      </c>
      <c r="H26" s="13">
        <f t="shared" ref="H26:H30" si="8">F26*100/G26-100</f>
        <v>-0.83418822189788955</v>
      </c>
      <c r="I26" s="13">
        <f t="shared" ref="I26:I30" si="9">C26*100/$C$7</f>
        <v>6.6208180456525003</v>
      </c>
      <c r="J26" s="13">
        <f t="shared" ref="J26:J30" si="10">D26*100/$D$7</f>
        <v>8.2800728183953503</v>
      </c>
    </row>
    <row r="27" spans="2:10" s="10" customFormat="1" x14ac:dyDescent="0.2">
      <c r="B27" s="21" t="s">
        <v>28</v>
      </c>
      <c r="C27" s="13">
        <v>438.79774599999996</v>
      </c>
      <c r="D27" s="13">
        <v>365.97088000000008</v>
      </c>
      <c r="E27" s="13">
        <f t="shared" si="4"/>
        <v>19.899634091105796</v>
      </c>
      <c r="F27" s="13">
        <v>229.30005700000001</v>
      </c>
      <c r="G27" s="13">
        <v>193.00846200000004</v>
      </c>
      <c r="H27" s="13">
        <f t="shared" si="8"/>
        <v>18.803110819047902</v>
      </c>
      <c r="I27" s="13">
        <f t="shared" si="9"/>
        <v>58.060529622429939</v>
      </c>
      <c r="J27" s="13">
        <f t="shared" si="10"/>
        <v>56.648808385730952</v>
      </c>
    </row>
    <row r="28" spans="2:10" s="22" customFormat="1" x14ac:dyDescent="0.2">
      <c r="B28" s="7" t="s">
        <v>25</v>
      </c>
      <c r="C28" s="7">
        <v>266.92393500000003</v>
      </c>
      <c r="D28" s="7">
        <v>226.57154800000001</v>
      </c>
      <c r="E28" s="7">
        <f t="shared" si="4"/>
        <v>17.809997484768033</v>
      </c>
      <c r="F28" s="7">
        <v>133.54756700000002</v>
      </c>
      <c r="G28" s="7">
        <v>125.32910600000002</v>
      </c>
      <c r="H28" s="7">
        <f t="shared" si="8"/>
        <v>6.5575038890008415</v>
      </c>
      <c r="I28" s="7">
        <f t="shared" si="9"/>
        <v>35.318652331917555</v>
      </c>
      <c r="J28" s="7">
        <f t="shared" si="10"/>
        <v>35.071118795873701</v>
      </c>
    </row>
    <row r="29" spans="2:10" s="10" customFormat="1" x14ac:dyDescent="0.2">
      <c r="B29" s="21" t="s">
        <v>27</v>
      </c>
      <c r="C29" s="13">
        <v>95.135895000000005</v>
      </c>
      <c r="D29" s="13">
        <v>91.566631999999998</v>
      </c>
      <c r="E29" s="13">
        <f t="shared" si="4"/>
        <v>3.8979952871915202</v>
      </c>
      <c r="F29" s="13">
        <v>47.742006000000003</v>
      </c>
      <c r="G29" s="13">
        <v>47.406910000000003</v>
      </c>
      <c r="H29" s="13">
        <f t="shared" si="8"/>
        <v>0.7068505414084143</v>
      </c>
      <c r="I29" s="13">
        <f t="shared" si="9"/>
        <v>12.588124027883874</v>
      </c>
      <c r="J29" s="13">
        <f t="shared" si="10"/>
        <v>14.173642970431796</v>
      </c>
    </row>
    <row r="30" spans="2:10" s="10" customFormat="1" x14ac:dyDescent="0.2">
      <c r="B30" s="21" t="s">
        <v>28</v>
      </c>
      <c r="C30" s="13">
        <v>171.78804</v>
      </c>
      <c r="D30" s="13">
        <v>135.00491600000001</v>
      </c>
      <c r="E30" s="13">
        <f t="shared" si="4"/>
        <v>27.245766368981691</v>
      </c>
      <c r="F30" s="13">
        <v>85.805560999999997</v>
      </c>
      <c r="G30" s="13">
        <v>77.922196000000014</v>
      </c>
      <c r="H30" s="13">
        <f t="shared" si="8"/>
        <v>10.116969752751814</v>
      </c>
      <c r="I30" s="13">
        <f t="shared" si="9"/>
        <v>22.730528304033676</v>
      </c>
      <c r="J30" s="13">
        <f t="shared" si="10"/>
        <v>20.897475825441909</v>
      </c>
    </row>
    <row r="31" spans="2:10" x14ac:dyDescent="0.2">
      <c r="B31" s="10"/>
      <c r="C31" s="9"/>
      <c r="D31" s="9"/>
      <c r="E31" s="9"/>
      <c r="F31" s="9"/>
      <c r="G31" s="9"/>
      <c r="H31" s="9"/>
      <c r="I31" s="9"/>
      <c r="J31" s="9"/>
    </row>
    <row r="32" spans="2:10" x14ac:dyDescent="0.2">
      <c r="B32" s="5" t="s">
        <v>29</v>
      </c>
    </row>
    <row r="33" spans="2:2" x14ac:dyDescent="0.2">
      <c r="B33" s="6" t="s">
        <v>16</v>
      </c>
    </row>
    <row r="34" spans="2:2" x14ac:dyDescent="0.2">
      <c r="B34" s="6"/>
    </row>
  </sheetData>
  <mergeCells count="4">
    <mergeCell ref="B4:B6"/>
    <mergeCell ref="C4:E4"/>
    <mergeCell ref="F4:H4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</cp:lastModifiedBy>
  <dcterms:created xsi:type="dcterms:W3CDTF">2012-05-01T07:57:17Z</dcterms:created>
  <dcterms:modified xsi:type="dcterms:W3CDTF">2019-04-02T13:50:58Z</dcterms:modified>
</cp:coreProperties>
</file>