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 BOLDIJAR\Desktop\"/>
    </mc:Choice>
  </mc:AlternateContent>
  <bookViews>
    <workbookView xWindow="360" yWindow="315" windowWidth="18720" windowHeight="11640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H26" i="1" l="1"/>
  <c r="I26" i="1"/>
  <c r="J26" i="1"/>
  <c r="H27" i="1"/>
  <c r="I27" i="1"/>
  <c r="J27" i="1"/>
  <c r="H28" i="1"/>
  <c r="I28" i="1"/>
  <c r="J28" i="1"/>
  <c r="H29" i="1"/>
  <c r="I29" i="1"/>
  <c r="J29" i="1"/>
  <c r="H30" i="1"/>
  <c r="I30" i="1"/>
  <c r="J30" i="1"/>
  <c r="H25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J8" i="1"/>
  <c r="I8" i="1"/>
  <c r="I25" i="1" l="1"/>
  <c r="J25" i="1"/>
  <c r="H7" i="1"/>
  <c r="I7" i="1"/>
  <c r="J7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</calcChain>
</file>

<file path=xl/sharedStrings.xml><?xml version="1.0" encoding="utf-8"?>
<sst xmlns="http://schemas.openxmlformats.org/spreadsheetml/2006/main" count="41" uniqueCount="32">
  <si>
    <t>Business line</t>
  </si>
  <si>
    <t>TOTAL MARKET</t>
  </si>
  <si>
    <t>TOTAL LIFE</t>
  </si>
  <si>
    <t>Life insurance with savings</t>
  </si>
  <si>
    <t>Unit-linked</t>
  </si>
  <si>
    <t>Other life insurance</t>
  </si>
  <si>
    <t>TOTAL NON-LIFE</t>
  </si>
  <si>
    <t>Accidents insurance</t>
  </si>
  <si>
    <t xml:space="preserve">Helth insurance </t>
  </si>
  <si>
    <t>Overall property insurance</t>
  </si>
  <si>
    <t>Overall motor insurance</t>
  </si>
  <si>
    <t>Motor hull</t>
  </si>
  <si>
    <t>MTPL</t>
  </si>
  <si>
    <t>GTPL</t>
  </si>
  <si>
    <t>Suretyship insurance</t>
  </si>
  <si>
    <t xml:space="preserve">Assistance insurance </t>
  </si>
  <si>
    <t>Other non-life insurance</t>
  </si>
  <si>
    <t>The Financial and Capital Market Commission of Latvia (FKTK)</t>
  </si>
  <si>
    <t>GROSS WRITTEN PREMIUMS</t>
  </si>
  <si>
    <t>PAID CLAIMS</t>
  </si>
  <si>
    <t>Weight in all GWP</t>
  </si>
  <si>
    <t>Change</t>
  </si>
  <si>
    <t>%</t>
  </si>
  <si>
    <t>EUR m</t>
  </si>
  <si>
    <t>Transport ownership liability ins.</t>
  </si>
  <si>
    <t>Of total market:</t>
  </si>
  <si>
    <t>By branches of EU insurers</t>
  </si>
  <si>
    <t>By local insurers, of which:</t>
  </si>
  <si>
    <t>Life</t>
  </si>
  <si>
    <t>Non-life</t>
  </si>
  <si>
    <t>Source:</t>
  </si>
  <si>
    <t>Market porfolio at December 31st,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</si>
</sst>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2"/>
      <color theme="1"/>
      <name val="Tahoma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3" fillId="0" borderId="0" xfId="0" applyFont="1"/>
    <xf numFmtId="0" fontId="6" fillId="3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0" fontId="4" fillId="0" borderId="0" xfId="2" applyFont="1"/>
    <xf numFmtId="164" fontId="6" fillId="6" borderId="1" xfId="1" applyFont="1" applyFill="1" applyBorder="1"/>
    <xf numFmtId="0" fontId="4" fillId="0" borderId="0" xfId="2" applyFont="1" applyAlignment="1"/>
    <xf numFmtId="164" fontId="8" fillId="0" borderId="1" xfId="1" applyFont="1" applyFill="1" applyBorder="1"/>
    <xf numFmtId="164" fontId="8" fillId="0" borderId="0" xfId="1" applyFont="1" applyFill="1" applyBorder="1"/>
    <xf numFmtId="0" fontId="8" fillId="0" borderId="0" xfId="0" applyFont="1" applyFill="1" applyBorder="1"/>
    <xf numFmtId="0" fontId="6" fillId="0" borderId="2" xfId="0" applyFont="1" applyFill="1" applyBorder="1" applyAlignment="1"/>
    <xf numFmtId="0" fontId="6" fillId="3" borderId="2" xfId="0" applyFont="1" applyFill="1" applyBorder="1" applyAlignment="1"/>
    <xf numFmtId="0" fontId="8" fillId="0" borderId="0" xfId="0" applyFont="1"/>
    <xf numFmtId="164" fontId="8" fillId="6" borderId="1" xfId="1" applyFont="1" applyFill="1" applyBorder="1"/>
    <xf numFmtId="164" fontId="3" fillId="0" borderId="0" xfId="1" applyFont="1"/>
    <xf numFmtId="164" fontId="4" fillId="0" borderId="1" xfId="1" applyFont="1" applyFill="1" applyBorder="1" applyAlignment="1">
      <alignment horizontal="left" vertical="center" wrapText="1"/>
    </xf>
    <xf numFmtId="164" fontId="4" fillId="0" borderId="1" xfId="1" applyFont="1" applyFill="1" applyBorder="1" applyAlignment="1">
      <alignment vertical="center" wrapText="1"/>
    </xf>
    <xf numFmtId="164" fontId="5" fillId="6" borderId="1" xfId="1" applyFont="1" applyFill="1" applyBorder="1" applyAlignment="1">
      <alignment vertical="center" wrapText="1"/>
    </xf>
    <xf numFmtId="164" fontId="4" fillId="0" borderId="1" xfId="1" applyFont="1" applyFill="1" applyBorder="1" applyAlignment="1">
      <alignment horizontal="left" vertical="center" wrapText="1" indent="5"/>
    </xf>
    <xf numFmtId="164" fontId="5" fillId="6" borderId="1" xfId="1" applyFont="1" applyFill="1" applyBorder="1" applyAlignment="1">
      <alignment horizontal="left" vertical="center" wrapText="1"/>
    </xf>
    <xf numFmtId="164" fontId="7" fillId="0" borderId="0" xfId="1" applyFont="1"/>
    <xf numFmtId="164" fontId="8" fillId="6" borderId="1" xfId="1" applyFont="1" applyFill="1" applyBorder="1" applyAlignment="1">
      <alignment horizontal="left" indent="7"/>
    </xf>
    <xf numFmtId="0" fontId="6" fillId="0" borderId="0" xfId="0" applyFont="1"/>
    <xf numFmtId="164" fontId="5" fillId="2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34"/>
  <sheetViews>
    <sheetView tabSelected="1" zoomScaleNormal="100" workbookViewId="0">
      <selection activeCell="L22" sqref="L22"/>
    </sheetView>
  </sheetViews>
  <sheetFormatPr defaultRowHeight="15" x14ac:dyDescent="0.2"/>
  <cols>
    <col min="1" max="1" width="9.140625" style="1"/>
    <col min="2" max="2" width="36.140625" style="1" customWidth="1"/>
    <col min="3" max="4" width="13.28515625" style="1" bestFit="1" customWidth="1"/>
    <col min="5" max="5" width="13.28515625" style="1" customWidth="1"/>
    <col min="6" max="7" width="13.28515625" style="1" bestFit="1" customWidth="1"/>
    <col min="8" max="8" width="13" style="1" customWidth="1"/>
    <col min="9" max="10" width="13.28515625" style="1" bestFit="1" customWidth="1"/>
    <col min="11" max="11" width="11.85546875" style="1" customWidth="1"/>
    <col min="12" max="12" width="9.28515625" style="1" bestFit="1" customWidth="1"/>
    <col min="13" max="13" width="9.42578125" style="1" bestFit="1" customWidth="1"/>
    <col min="14" max="14" width="9.28515625" style="1" bestFit="1" customWidth="1"/>
    <col min="15" max="16384" width="9.140625" style="1"/>
  </cols>
  <sheetData>
    <row r="3" spans="2:10" x14ac:dyDescent="0.2">
      <c r="B3" s="2" t="s">
        <v>31</v>
      </c>
      <c r="C3" s="13"/>
      <c r="D3" s="13"/>
      <c r="E3" s="12"/>
      <c r="F3" s="12"/>
      <c r="G3" s="12"/>
      <c r="H3" s="12"/>
      <c r="I3" s="12"/>
      <c r="J3" s="12"/>
    </row>
    <row r="4" spans="2:10" x14ac:dyDescent="0.2">
      <c r="B4" s="25" t="s">
        <v>0</v>
      </c>
      <c r="C4" s="26" t="s">
        <v>18</v>
      </c>
      <c r="D4" s="26"/>
      <c r="E4" s="26"/>
      <c r="F4" s="27" t="s">
        <v>19</v>
      </c>
      <c r="G4" s="27"/>
      <c r="H4" s="27"/>
      <c r="I4" s="28" t="s">
        <v>20</v>
      </c>
      <c r="J4" s="28"/>
    </row>
    <row r="5" spans="2:10" x14ac:dyDescent="0.2">
      <c r="B5" s="25"/>
      <c r="C5" s="3">
        <v>2017</v>
      </c>
      <c r="D5" s="3">
        <v>2016</v>
      </c>
      <c r="E5" s="3" t="s">
        <v>21</v>
      </c>
      <c r="F5" s="3">
        <v>2017</v>
      </c>
      <c r="G5" s="3">
        <v>2016</v>
      </c>
      <c r="H5" s="3" t="s">
        <v>21</v>
      </c>
      <c r="I5" s="3">
        <v>2017</v>
      </c>
      <c r="J5" s="3">
        <v>2016</v>
      </c>
    </row>
    <row r="6" spans="2:10" x14ac:dyDescent="0.2">
      <c r="B6" s="25"/>
      <c r="C6" s="4" t="s">
        <v>23</v>
      </c>
      <c r="D6" s="4" t="s">
        <v>23</v>
      </c>
      <c r="E6" s="4" t="s">
        <v>22</v>
      </c>
      <c r="F6" s="4" t="s">
        <v>23</v>
      </c>
      <c r="G6" s="4" t="s">
        <v>23</v>
      </c>
      <c r="H6" s="4" t="s">
        <v>22</v>
      </c>
      <c r="I6" s="4" t="s">
        <v>22</v>
      </c>
      <c r="J6" s="4" t="s">
        <v>22</v>
      </c>
    </row>
    <row r="7" spans="2:10" s="24" customFormat="1" x14ac:dyDescent="0.2">
      <c r="B7" s="7" t="s">
        <v>1</v>
      </c>
      <c r="C7" s="7">
        <v>646.03456000000006</v>
      </c>
      <c r="D7" s="7">
        <v>532.35673699999995</v>
      </c>
      <c r="E7" s="7">
        <f>C7*100/D7-100</f>
        <v>21.353692946690387</v>
      </c>
      <c r="F7" s="7">
        <v>361.61221400000005</v>
      </c>
      <c r="G7" s="7">
        <v>313.54430200000002</v>
      </c>
      <c r="H7" s="7">
        <f>F7*100/G7-100</f>
        <v>15.33050088723985</v>
      </c>
      <c r="I7" s="7">
        <f>C7*100/$C$7</f>
        <v>100</v>
      </c>
      <c r="J7" s="7">
        <f>D7*100/$D$7</f>
        <v>100</v>
      </c>
    </row>
    <row r="8" spans="2:10" s="24" customFormat="1" x14ac:dyDescent="0.2">
      <c r="B8" s="7" t="s">
        <v>2</v>
      </c>
      <c r="C8" s="7">
        <v>145.058764</v>
      </c>
      <c r="D8" s="7">
        <v>123.70574499999999</v>
      </c>
      <c r="E8" s="7">
        <f t="shared" ref="E8:E23" si="0">C8*100/D8-100</f>
        <v>17.26113771029793</v>
      </c>
      <c r="F8" s="7">
        <v>90.681556000000015</v>
      </c>
      <c r="G8" s="7">
        <v>73.160246999999998</v>
      </c>
      <c r="H8" s="7">
        <f t="shared" ref="H8:H23" si="1">F8*100/G8-100</f>
        <v>23.949220674446352</v>
      </c>
      <c r="I8" s="7">
        <f t="shared" ref="I8:I23" si="2">C8*100/$C$7</f>
        <v>22.453715788827147</v>
      </c>
      <c r="J8" s="7">
        <f t="shared" ref="J8:J23" si="3">D8*100/$D$7</f>
        <v>23.237377570747263</v>
      </c>
    </row>
    <row r="9" spans="2:10" x14ac:dyDescent="0.2">
      <c r="B9" s="17" t="s">
        <v>3</v>
      </c>
      <c r="C9" s="9">
        <v>34.550521000000003</v>
      </c>
      <c r="D9" s="9">
        <v>37.667733999999996</v>
      </c>
      <c r="E9" s="9">
        <f t="shared" si="0"/>
        <v>-8.2755522272722715</v>
      </c>
      <c r="F9" s="9">
        <v>38.872456</v>
      </c>
      <c r="G9" s="9">
        <v>30.91066</v>
      </c>
      <c r="H9" s="9">
        <f t="shared" si="1"/>
        <v>25.757444195627016</v>
      </c>
      <c r="I9" s="9">
        <f t="shared" si="2"/>
        <v>5.3480917491472901</v>
      </c>
      <c r="J9" s="9">
        <f t="shared" si="3"/>
        <v>7.0756564878411599</v>
      </c>
    </row>
    <row r="10" spans="2:10" x14ac:dyDescent="0.2">
      <c r="B10" s="17" t="s">
        <v>4</v>
      </c>
      <c r="C10" s="9">
        <v>57.296495999999998</v>
      </c>
      <c r="D10" s="9">
        <v>44.856468</v>
      </c>
      <c r="E10" s="9">
        <f t="shared" si="0"/>
        <v>27.73296372777277</v>
      </c>
      <c r="F10" s="9">
        <v>26.120631999999997</v>
      </c>
      <c r="G10" s="9">
        <v>20.510061999999998</v>
      </c>
      <c r="H10" s="9">
        <f t="shared" si="1"/>
        <v>27.355207409904466</v>
      </c>
      <c r="I10" s="9">
        <f t="shared" si="2"/>
        <v>8.8689521501759891</v>
      </c>
      <c r="J10" s="9">
        <f t="shared" si="3"/>
        <v>8.4260167820511676</v>
      </c>
    </row>
    <row r="11" spans="2:10" x14ac:dyDescent="0.2">
      <c r="B11" s="17" t="s">
        <v>5</v>
      </c>
      <c r="C11" s="9">
        <v>53.211747000000003</v>
      </c>
      <c r="D11" s="9">
        <v>41.181543000000005</v>
      </c>
      <c r="E11" s="9">
        <f t="shared" si="0"/>
        <v>29.212611096189363</v>
      </c>
      <c r="F11" s="9">
        <v>25.688468</v>
      </c>
      <c r="G11" s="9">
        <v>21.739525</v>
      </c>
      <c r="H11" s="9">
        <f t="shared" si="1"/>
        <v>18.164808108732842</v>
      </c>
      <c r="I11" s="9">
        <f t="shared" si="2"/>
        <v>8.2366718895038673</v>
      </c>
      <c r="J11" s="9">
        <f t="shared" si="3"/>
        <v>7.7357043008549367</v>
      </c>
    </row>
    <row r="12" spans="2:10" s="24" customFormat="1" x14ac:dyDescent="0.2">
      <c r="B12" s="7" t="s">
        <v>6</v>
      </c>
      <c r="C12" s="7">
        <v>500.97579600000012</v>
      </c>
      <c r="D12" s="7">
        <v>408.65099199999992</v>
      </c>
      <c r="E12" s="7">
        <f t="shared" si="0"/>
        <v>22.592580418843127</v>
      </c>
      <c r="F12" s="7">
        <v>270.93065800000005</v>
      </c>
      <c r="G12" s="7">
        <v>240.38405499999999</v>
      </c>
      <c r="H12" s="7">
        <f t="shared" si="1"/>
        <v>12.707416471529299</v>
      </c>
      <c r="I12" s="7">
        <f t="shared" si="2"/>
        <v>77.546284211172861</v>
      </c>
      <c r="J12" s="7">
        <f t="shared" si="3"/>
        <v>76.76262242925273</v>
      </c>
    </row>
    <row r="13" spans="2:10" x14ac:dyDescent="0.2">
      <c r="B13" s="18" t="s">
        <v>7</v>
      </c>
      <c r="C13" s="9">
        <v>12.035944000000001</v>
      </c>
      <c r="D13" s="9">
        <v>10.668457</v>
      </c>
      <c r="E13" s="9">
        <f t="shared" si="0"/>
        <v>12.818039197233489</v>
      </c>
      <c r="F13" s="9">
        <v>3.9453899999999997</v>
      </c>
      <c r="G13" s="9">
        <v>4.1844470000000005</v>
      </c>
      <c r="H13" s="9">
        <f t="shared" si="1"/>
        <v>-5.7129890759758837</v>
      </c>
      <c r="I13" s="9">
        <f t="shared" si="2"/>
        <v>1.8630495557389373</v>
      </c>
      <c r="J13" s="9">
        <f t="shared" si="3"/>
        <v>2.0040052578502454</v>
      </c>
    </row>
    <row r="14" spans="2:10" x14ac:dyDescent="0.2">
      <c r="B14" s="18" t="s">
        <v>8</v>
      </c>
      <c r="C14" s="9">
        <v>51.386341999999999</v>
      </c>
      <c r="D14" s="9">
        <v>44.760598000000002</v>
      </c>
      <c r="E14" s="9">
        <f t="shared" si="0"/>
        <v>14.802626184752924</v>
      </c>
      <c r="F14" s="9">
        <v>34.364101999999995</v>
      </c>
      <c r="G14" s="9">
        <v>32.884947999999994</v>
      </c>
      <c r="H14" s="9">
        <f t="shared" si="1"/>
        <v>4.4979666685195951</v>
      </c>
      <c r="I14" s="9">
        <f t="shared" si="2"/>
        <v>7.9541165723394105</v>
      </c>
      <c r="J14" s="9">
        <f t="shared" si="3"/>
        <v>8.408008181175699</v>
      </c>
    </row>
    <row r="15" spans="2:10" s="24" customFormat="1" x14ac:dyDescent="0.2">
      <c r="B15" s="19" t="s">
        <v>9</v>
      </c>
      <c r="C15" s="7">
        <v>84.237008000000003</v>
      </c>
      <c r="D15" s="7">
        <v>75.612122999999997</v>
      </c>
      <c r="E15" s="7">
        <f t="shared" si="0"/>
        <v>11.406748888666982</v>
      </c>
      <c r="F15" s="7">
        <v>48.616673999999996</v>
      </c>
      <c r="G15" s="7">
        <v>38.950474</v>
      </c>
      <c r="H15" s="7">
        <f t="shared" si="1"/>
        <v>24.816642796182649</v>
      </c>
      <c r="I15" s="7">
        <f t="shared" si="2"/>
        <v>13.039086949156404</v>
      </c>
      <c r="J15" s="7">
        <f t="shared" si="3"/>
        <v>14.20328094767776</v>
      </c>
    </row>
    <row r="16" spans="2:10" s="24" customFormat="1" x14ac:dyDescent="0.2">
      <c r="B16" s="21" t="s">
        <v>10</v>
      </c>
      <c r="C16" s="7">
        <v>176.44163</v>
      </c>
      <c r="D16" s="7">
        <v>140.495183</v>
      </c>
      <c r="E16" s="7">
        <f t="shared" si="0"/>
        <v>25.585536978872796</v>
      </c>
      <c r="F16" s="7">
        <v>109.287451</v>
      </c>
      <c r="G16" s="7">
        <v>101.84174000000002</v>
      </c>
      <c r="H16" s="7">
        <f t="shared" si="1"/>
        <v>7.3110602784280587</v>
      </c>
      <c r="I16" s="7">
        <f t="shared" si="2"/>
        <v>27.311484698279916</v>
      </c>
      <c r="J16" s="7">
        <f t="shared" si="3"/>
        <v>26.391172166193513</v>
      </c>
    </row>
    <row r="17" spans="2:10" x14ac:dyDescent="0.2">
      <c r="B17" s="20" t="s">
        <v>11</v>
      </c>
      <c r="C17" s="9">
        <v>104.63233199999999</v>
      </c>
      <c r="D17" s="9">
        <v>87.300832</v>
      </c>
      <c r="E17" s="9">
        <f t="shared" si="0"/>
        <v>19.852617212170429</v>
      </c>
      <c r="F17" s="9">
        <v>67.959099000000009</v>
      </c>
      <c r="G17" s="9">
        <v>59.852938999999999</v>
      </c>
      <c r="H17" s="9">
        <f t="shared" si="1"/>
        <v>13.543461917550957</v>
      </c>
      <c r="I17" s="9">
        <f t="shared" si="2"/>
        <v>16.196088952269051</v>
      </c>
      <c r="J17" s="9">
        <f t="shared" si="3"/>
        <v>16.398934385984862</v>
      </c>
    </row>
    <row r="18" spans="2:10" x14ac:dyDescent="0.2">
      <c r="B18" s="20" t="s">
        <v>12</v>
      </c>
      <c r="C18" s="9">
        <v>71.809298000000013</v>
      </c>
      <c r="D18" s="9">
        <v>53.194351000000005</v>
      </c>
      <c r="E18" s="9">
        <f t="shared" si="0"/>
        <v>34.994217713080104</v>
      </c>
      <c r="F18" s="9">
        <v>41.328352000000002</v>
      </c>
      <c r="G18" s="9">
        <v>41.988801000000009</v>
      </c>
      <c r="H18" s="9">
        <f t="shared" si="1"/>
        <v>-1.5729170261375316</v>
      </c>
      <c r="I18" s="9">
        <f t="shared" si="2"/>
        <v>11.115395746010865</v>
      </c>
      <c r="J18" s="9">
        <f t="shared" si="3"/>
        <v>9.9922377802086526</v>
      </c>
    </row>
    <row r="19" spans="2:10" x14ac:dyDescent="0.2">
      <c r="B19" s="18" t="s">
        <v>24</v>
      </c>
      <c r="C19" s="9">
        <v>124.59935400000001</v>
      </c>
      <c r="D19" s="9">
        <v>88.309297000000001</v>
      </c>
      <c r="E19" s="9">
        <f t="shared" si="0"/>
        <v>41.094265533559849</v>
      </c>
      <c r="F19" s="9">
        <v>58.390286000000003</v>
      </c>
      <c r="G19" s="9">
        <v>45.605694999999997</v>
      </c>
      <c r="H19" s="9">
        <f t="shared" si="1"/>
        <v>28.032882735368929</v>
      </c>
      <c r="I19" s="9">
        <f t="shared" si="2"/>
        <v>19.286793882977406</v>
      </c>
      <c r="J19" s="9">
        <f t="shared" si="3"/>
        <v>16.588368449632302</v>
      </c>
    </row>
    <row r="20" spans="2:10" x14ac:dyDescent="0.2">
      <c r="B20" s="17" t="s">
        <v>13</v>
      </c>
      <c r="C20" s="9">
        <v>18.990323</v>
      </c>
      <c r="D20" s="9">
        <v>19.027883999999997</v>
      </c>
      <c r="E20" s="9">
        <f t="shared" si="0"/>
        <v>-0.19739977393174968</v>
      </c>
      <c r="F20" s="9">
        <v>4.560384</v>
      </c>
      <c r="G20" s="9">
        <v>4.1716790000000001</v>
      </c>
      <c r="H20" s="9">
        <f t="shared" si="1"/>
        <v>9.3177111661755418</v>
      </c>
      <c r="I20" s="9">
        <f t="shared" si="2"/>
        <v>2.9395212231370409</v>
      </c>
      <c r="J20" s="9">
        <f t="shared" si="3"/>
        <v>3.5742731663786569</v>
      </c>
    </row>
    <row r="21" spans="2:10" x14ac:dyDescent="0.2">
      <c r="B21" s="18" t="s">
        <v>14</v>
      </c>
      <c r="C21" s="9">
        <v>9.934372999999999</v>
      </c>
      <c r="D21" s="9">
        <v>8.5884260000000001</v>
      </c>
      <c r="E21" s="9">
        <f t="shared" si="0"/>
        <v>15.671637620211186</v>
      </c>
      <c r="F21" s="9">
        <v>4.0844499999999995</v>
      </c>
      <c r="G21" s="9">
        <v>3.757933</v>
      </c>
      <c r="H21" s="9">
        <f t="shared" si="1"/>
        <v>8.6887392617164636</v>
      </c>
      <c r="I21" s="9">
        <f t="shared" si="2"/>
        <v>1.5377463707204764</v>
      </c>
      <c r="J21" s="9">
        <f t="shared" si="3"/>
        <v>1.6132839885522106</v>
      </c>
    </row>
    <row r="22" spans="2:10" x14ac:dyDescent="0.2">
      <c r="B22" s="18" t="s">
        <v>15</v>
      </c>
      <c r="C22" s="9">
        <v>14.620224000000002</v>
      </c>
      <c r="D22" s="9">
        <v>12.656931</v>
      </c>
      <c r="E22" s="9">
        <f t="shared" si="0"/>
        <v>15.511603879329058</v>
      </c>
      <c r="F22" s="9">
        <v>4.6283860000000008</v>
      </c>
      <c r="G22" s="9">
        <v>3.566033</v>
      </c>
      <c r="H22" s="9">
        <f t="shared" si="1"/>
        <v>29.790890886315424</v>
      </c>
      <c r="I22" s="9">
        <f t="shared" si="2"/>
        <v>2.2630714988374616</v>
      </c>
      <c r="J22" s="9">
        <f t="shared" si="3"/>
        <v>2.3775280972916475</v>
      </c>
    </row>
    <row r="23" spans="2:10" x14ac:dyDescent="0.2">
      <c r="B23" s="18" t="s">
        <v>16</v>
      </c>
      <c r="C23" s="9">
        <v>8.7305980000000005</v>
      </c>
      <c r="D23" s="9">
        <v>8.5320929999999997</v>
      </c>
      <c r="E23" s="9">
        <f t="shared" si="0"/>
        <v>2.3265686391369655</v>
      </c>
      <c r="F23" s="9">
        <v>3.0535350000000001</v>
      </c>
      <c r="G23" s="9">
        <v>5.421106</v>
      </c>
      <c r="H23" s="9">
        <f t="shared" si="1"/>
        <v>-43.6732098579146</v>
      </c>
      <c r="I23" s="9">
        <f t="shared" si="2"/>
        <v>1.3514134599857939</v>
      </c>
      <c r="J23" s="9">
        <f t="shared" si="3"/>
        <v>1.6027021745007053</v>
      </c>
    </row>
    <row r="24" spans="2:10" x14ac:dyDescent="0.2">
      <c r="B24" s="22" t="s">
        <v>25</v>
      </c>
      <c r="C24" s="16"/>
      <c r="D24" s="16"/>
      <c r="E24" s="16"/>
      <c r="F24" s="16"/>
      <c r="G24" s="16"/>
      <c r="H24" s="16"/>
      <c r="I24" s="16"/>
      <c r="J24" s="16"/>
    </row>
    <row r="25" spans="2:10" s="24" customFormat="1" x14ac:dyDescent="0.2">
      <c r="B25" s="7" t="s">
        <v>27</v>
      </c>
      <c r="C25" s="7">
        <v>419.46301200000011</v>
      </c>
      <c r="D25" s="7">
        <v>364.12849699999987</v>
      </c>
      <c r="E25" s="7">
        <f t="shared" ref="E25:E30" si="4">C25*100/D25-100</f>
        <v>15.196425288296027</v>
      </c>
      <c r="F25" s="7">
        <v>236.28310800000003</v>
      </c>
      <c r="G25" s="7">
        <v>214.13756599999999</v>
      </c>
      <c r="H25" s="7">
        <f t="shared" ref="H25" si="5">F25*100/G25-100</f>
        <v>10.341736115558561</v>
      </c>
      <c r="I25" s="7">
        <f t="shared" ref="I25" si="6">C25*100/$C$7</f>
        <v>64.928881204126299</v>
      </c>
      <c r="J25" s="7">
        <f t="shared" ref="J25" si="7">D25*100/$D$7</f>
        <v>68.399340459553514</v>
      </c>
    </row>
    <row r="26" spans="2:10" s="14" customFormat="1" x14ac:dyDescent="0.2">
      <c r="B26" s="23" t="s">
        <v>28</v>
      </c>
      <c r="C26" s="15">
        <v>53.492132000000005</v>
      </c>
      <c r="D26" s="15">
        <v>47.729450000000007</v>
      </c>
      <c r="E26" s="15">
        <f t="shared" si="4"/>
        <v>12.073640069181593</v>
      </c>
      <c r="F26" s="15">
        <v>43.274646000000004</v>
      </c>
      <c r="G26" s="15">
        <v>33.484155000000001</v>
      </c>
      <c r="H26" s="15">
        <f t="shared" ref="H26:H30" si="8">F26*100/G26-100</f>
        <v>29.239175962481369</v>
      </c>
      <c r="I26" s="15">
        <f t="shared" ref="I26:I30" si="9">C26*100/$C$7</f>
        <v>8.2800728183953503</v>
      </c>
      <c r="J26" s="15">
        <f t="shared" ref="J26:J30" si="10">D26*100/$D$7</f>
        <v>8.9656891108339654</v>
      </c>
    </row>
    <row r="27" spans="2:10" s="14" customFormat="1" x14ac:dyDescent="0.2">
      <c r="B27" s="23" t="s">
        <v>29</v>
      </c>
      <c r="C27" s="15">
        <v>365.97088000000008</v>
      </c>
      <c r="D27" s="15">
        <v>316.39904699999988</v>
      </c>
      <c r="E27" s="15">
        <f t="shared" si="4"/>
        <v>15.667503891059525</v>
      </c>
      <c r="F27" s="15">
        <v>193.00846200000004</v>
      </c>
      <c r="G27" s="15">
        <v>180.65341100000001</v>
      </c>
      <c r="H27" s="15">
        <f t="shared" si="8"/>
        <v>6.8390909042952046</v>
      </c>
      <c r="I27" s="15">
        <f t="shared" si="9"/>
        <v>56.648808385730952</v>
      </c>
      <c r="J27" s="15">
        <f t="shared" si="10"/>
        <v>59.433651348719557</v>
      </c>
    </row>
    <row r="28" spans="2:10" s="24" customFormat="1" x14ac:dyDescent="0.2">
      <c r="B28" s="7" t="s">
        <v>26</v>
      </c>
      <c r="C28" s="7">
        <v>226.57154800000001</v>
      </c>
      <c r="D28" s="7">
        <v>168.22823999999997</v>
      </c>
      <c r="E28" s="7">
        <f t="shared" si="4"/>
        <v>34.68104284988064</v>
      </c>
      <c r="F28" s="7">
        <v>125.32910600000002</v>
      </c>
      <c r="G28" s="7">
        <v>99.406735999999995</v>
      </c>
      <c r="H28" s="7">
        <f t="shared" si="8"/>
        <v>26.077075903588707</v>
      </c>
      <c r="I28" s="7">
        <f t="shared" si="9"/>
        <v>35.071118795873701</v>
      </c>
      <c r="J28" s="7">
        <f t="shared" si="10"/>
        <v>31.600659540446461</v>
      </c>
    </row>
    <row r="29" spans="2:10" s="14" customFormat="1" x14ac:dyDescent="0.2">
      <c r="B29" s="23" t="s">
        <v>28</v>
      </c>
      <c r="C29" s="15">
        <v>91.566631999999998</v>
      </c>
      <c r="D29" s="15">
        <v>75.976294999999993</v>
      </c>
      <c r="E29" s="15">
        <f t="shared" si="4"/>
        <v>20.520001666309213</v>
      </c>
      <c r="F29" s="15">
        <v>47.406910000000003</v>
      </c>
      <c r="G29" s="15">
        <v>39.676091999999997</v>
      </c>
      <c r="H29" s="15">
        <f t="shared" si="8"/>
        <v>19.48482728591317</v>
      </c>
      <c r="I29" s="15">
        <f t="shared" si="9"/>
        <v>14.173642970431796</v>
      </c>
      <c r="J29" s="15">
        <f t="shared" si="10"/>
        <v>14.2716884599133</v>
      </c>
    </row>
    <row r="30" spans="2:10" s="14" customFormat="1" x14ac:dyDescent="0.2">
      <c r="B30" s="23" t="s">
        <v>29</v>
      </c>
      <c r="C30" s="15">
        <v>135.00491600000001</v>
      </c>
      <c r="D30" s="15">
        <v>92.251944999999992</v>
      </c>
      <c r="E30" s="15">
        <f t="shared" si="4"/>
        <v>46.34370689962148</v>
      </c>
      <c r="F30" s="15">
        <v>77.922196000000014</v>
      </c>
      <c r="G30" s="15">
        <v>59.730643999999998</v>
      </c>
      <c r="H30" s="15">
        <f t="shared" si="8"/>
        <v>30.455978341703485</v>
      </c>
      <c r="I30" s="15">
        <f t="shared" si="9"/>
        <v>20.897475825441909</v>
      </c>
      <c r="J30" s="15">
        <f t="shared" si="10"/>
        <v>17.328971080533165</v>
      </c>
    </row>
    <row r="31" spans="2:10" x14ac:dyDescent="0.2">
      <c r="B31" s="11"/>
      <c r="C31" s="10"/>
      <c r="D31" s="10"/>
      <c r="E31" s="10"/>
      <c r="F31" s="10"/>
      <c r="G31" s="10"/>
      <c r="H31" s="10"/>
      <c r="I31" s="10"/>
      <c r="J31" s="10"/>
    </row>
    <row r="32" spans="2:10" x14ac:dyDescent="0.2">
      <c r="B32" s="5" t="s">
        <v>30</v>
      </c>
    </row>
    <row r="33" spans="2:2" x14ac:dyDescent="0.2">
      <c r="B33" s="6" t="s">
        <v>17</v>
      </c>
    </row>
    <row r="34" spans="2:2" x14ac:dyDescent="0.2">
      <c r="B34" s="8"/>
    </row>
  </sheetData>
  <mergeCells count="4">
    <mergeCell ref="B4:B6"/>
    <mergeCell ref="C4:E4"/>
    <mergeCell ref="F4:H4"/>
    <mergeCell ref="I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2012-05-01T07:57:17Z</dcterms:created>
  <dcterms:modified xsi:type="dcterms:W3CDTF">2018-03-20T16:37:55Z</dcterms:modified>
</cp:coreProperties>
</file>