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0" i="1"/>
  <c r="E29"/>
  <c r="E28"/>
  <c r="E27"/>
  <c r="E26"/>
  <c r="E25"/>
  <c r="E23"/>
  <c r="E22"/>
  <c r="E21"/>
  <c r="E20"/>
  <c r="E19"/>
  <c r="E18"/>
  <c r="E17"/>
  <c r="E16"/>
  <c r="E15"/>
  <c r="E14"/>
  <c r="E13"/>
  <c r="E12"/>
  <c r="E11"/>
  <c r="E10"/>
  <c r="E9"/>
  <c r="E8"/>
  <c r="E7"/>
  <c r="H26" l="1"/>
  <c r="I26"/>
  <c r="J26"/>
  <c r="H27"/>
  <c r="I27"/>
  <c r="J27"/>
  <c r="H28"/>
  <c r="I28"/>
  <c r="J28"/>
  <c r="H29"/>
  <c r="I29"/>
  <c r="J29"/>
  <c r="H30"/>
  <c r="I30"/>
  <c r="J30"/>
  <c r="H25"/>
  <c r="H8"/>
  <c r="H9"/>
  <c r="H10"/>
  <c r="H11"/>
  <c r="H12"/>
  <c r="H13"/>
  <c r="H14"/>
  <c r="H15"/>
  <c r="H16"/>
  <c r="H17"/>
  <c r="H18"/>
  <c r="H19"/>
  <c r="H20"/>
  <c r="H21"/>
  <c r="H22"/>
  <c r="H23"/>
  <c r="J8"/>
  <c r="I8"/>
  <c r="I25" l="1"/>
  <c r="J25"/>
  <c r="H7"/>
  <c r="I7"/>
  <c r="J7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<sst xmlns="http://schemas.openxmlformats.org/spreadsheetml/2006/main" count="41" uniqueCount="32">
  <si>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</si>
  <si>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</si>
  <si>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</si>
  <si>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</si>
  <si>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</si>
  <si>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</si>
  <si>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</si>
  <si>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</si>
  <si>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</si>
  <si>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</si>
  <si>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</si>
  <si>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</si>
  <si>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</si>
  <si>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</si>
  <si>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</si>
  <si>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</si>
  <si>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</si>
  <si>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</si>
  <si>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</si>
  <si>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</si>
  <si>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</si>
  <si>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</si>
  <si>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</si>
  <si>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</si>
  <si>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</si>
  <si>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</si>
  <si>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</si>
  <si>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</si>
  <si>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</si>
  <si>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</si>
  <si>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</si>
  <si>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2016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</si>
</sst>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0" fontId="4" fillId="0" borderId="0" xfId="2" applyFont="1" applyAlignment="1"/>
    <xf numFmtId="164" fontId="8" fillId="0" borderId="1" xfId="1" applyFont="1" applyFill="1" applyBorder="1"/>
    <xf numFmtId="164" fontId="8" fillId="0" borderId="0" xfId="1" applyFont="1" applyFill="1" applyBorder="1"/>
    <xf numFmtId="0" fontId="8" fillId="0" borderId="0" xfId="0" applyFont="1" applyFill="1" applyBorder="1"/>
    <xf numFmtId="0" fontId="6" fillId="0" borderId="2" xfId="0" applyFont="1" applyFill="1" applyBorder="1" applyAlignment="1"/>
    <xf numFmtId="0" fontId="6" fillId="3" borderId="2" xfId="0" applyFont="1" applyFill="1" applyBorder="1" applyAlignment="1"/>
    <xf numFmtId="0" fontId="8" fillId="0" borderId="0" xfId="0" applyFont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34"/>
  <sheetViews>
    <sheetView tabSelected="1" zoomScale="110" zoomScaleNormal="110" workbookViewId="0">
      <selection activeCell="L28" sqref="L28"/>
    </sheetView>
  </sheetViews>
  <sheetFormatPr defaultRowHeight="15"/>
  <cols>
    <col min="1" max="1" width="9.140625" style="1"/>
    <col min="2" max="2" width="36.140625" style="1" customWidth="1"/>
    <col min="3" max="4" width="13.28515625" style="1" bestFit="1" customWidth="1"/>
    <col min="5" max="5" width="13.28515625" style="1" customWidth="1"/>
    <col min="6" max="7" width="13.28515625" style="1" bestFit="1" customWidth="1"/>
    <col min="8" max="8" width="13" style="1" customWidth="1"/>
    <col min="9" max="10" width="13.28515625" style="1" bestFit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>
      <c r="B3" s="2" t="s">
        <v>31</v>
      </c>
      <c r="C3" s="13"/>
      <c r="D3" s="13"/>
      <c r="E3" s="12"/>
      <c r="F3" s="12"/>
      <c r="G3" s="12"/>
      <c r="H3" s="12"/>
      <c r="I3" s="12"/>
      <c r="J3" s="12"/>
    </row>
    <row r="4" spans="2:10">
      <c r="B4" s="25" t="s">
        <v>0</v>
      </c>
      <c r="C4" s="26" t="s">
        <v>18</v>
      </c>
      <c r="D4" s="26"/>
      <c r="E4" s="26"/>
      <c r="F4" s="27" t="s">
        <v>19</v>
      </c>
      <c r="G4" s="27"/>
      <c r="H4" s="27"/>
      <c r="I4" s="28" t="s">
        <v>20</v>
      </c>
      <c r="J4" s="28"/>
    </row>
    <row r="5" spans="2:10">
      <c r="B5" s="25"/>
      <c r="C5" s="3">
        <v>2016</v>
      </c>
      <c r="D5" s="3">
        <v>2015</v>
      </c>
      <c r="E5" s="3" t="s">
        <v>21</v>
      </c>
      <c r="F5" s="3">
        <v>2016</v>
      </c>
      <c r="G5" s="3">
        <v>2015</v>
      </c>
      <c r="H5" s="3" t="s">
        <v>21</v>
      </c>
      <c r="I5" s="3">
        <v>2016</v>
      </c>
      <c r="J5" s="3">
        <v>2015</v>
      </c>
    </row>
    <row r="6" spans="2:10">
      <c r="B6" s="25"/>
      <c r="C6" s="4" t="s">
        <v>23</v>
      </c>
      <c r="D6" s="4" t="s">
        <v>23</v>
      </c>
      <c r="E6" s="4" t="s">
        <v>22</v>
      </c>
      <c r="F6" s="4" t="s">
        <v>23</v>
      </c>
      <c r="G6" s="4" t="s">
        <v>23</v>
      </c>
      <c r="H6" s="4" t="s">
        <v>22</v>
      </c>
      <c r="I6" s="4" t="s">
        <v>22</v>
      </c>
      <c r="J6" s="4" t="s">
        <v>22</v>
      </c>
    </row>
    <row r="7" spans="2:10" s="24" customFormat="1">
      <c r="B7" s="7" t="s">
        <v>1</v>
      </c>
      <c r="C7" s="7">
        <v>532.35673699999995</v>
      </c>
      <c r="D7" s="7">
        <v>531.11943500000007</v>
      </c>
      <c r="E7" s="7">
        <f>C7*100/D7-100</f>
        <v>0.23296116060973304</v>
      </c>
      <c r="F7" s="7">
        <v>313.54430200000002</v>
      </c>
      <c r="G7" s="7">
        <v>310.61388199999999</v>
      </c>
      <c r="H7" s="7">
        <f>F7*100/G7-100</f>
        <v>0.94342853613993327</v>
      </c>
      <c r="I7" s="7">
        <f>C7*100/$C$7</f>
        <v>100</v>
      </c>
      <c r="J7" s="7">
        <f>D7*100/$D$7</f>
        <v>100</v>
      </c>
    </row>
    <row r="8" spans="2:10" s="24" customFormat="1">
      <c r="B8" s="7" t="s">
        <v>2</v>
      </c>
      <c r="C8" s="7">
        <v>123.70574499999999</v>
      </c>
      <c r="D8" s="7">
        <v>114.942832</v>
      </c>
      <c r="E8" s="7">
        <f t="shared" ref="E8:E23" si="0">C8*100/D8-100</f>
        <v>7.6237141955924557</v>
      </c>
      <c r="F8" s="7">
        <v>73.160246999999998</v>
      </c>
      <c r="G8" s="7">
        <v>63.042240000000007</v>
      </c>
      <c r="H8" s="7">
        <f t="shared" ref="H8:H23" si="1">F8*100/G8-100</f>
        <v>16.049567718405925</v>
      </c>
      <c r="I8" s="7">
        <f t="shared" ref="I8:I23" si="2">C8*100/$C$7</f>
        <v>23.237377570747263</v>
      </c>
      <c r="J8" s="7">
        <f t="shared" ref="J8:J23" si="3">D8*100/$D$7</f>
        <v>21.641616635625468</v>
      </c>
    </row>
    <row r="9" spans="2:10">
      <c r="B9" s="17" t="s">
        <v>3</v>
      </c>
      <c r="C9" s="9">
        <v>37.667733999999996</v>
      </c>
      <c r="D9" s="9">
        <v>43.523146999999994</v>
      </c>
      <c r="E9" s="9">
        <f t="shared" si="0"/>
        <v>-13.453560699551431</v>
      </c>
      <c r="F9" s="9">
        <v>30.91066</v>
      </c>
      <c r="G9" s="9">
        <v>27.433310000000002</v>
      </c>
      <c r="H9" s="9">
        <f t="shared" si="1"/>
        <v>12.675648691317221</v>
      </c>
      <c r="I9" s="9">
        <f t="shared" si="2"/>
        <v>7.0756564878411599</v>
      </c>
      <c r="J9" s="9">
        <f t="shared" si="3"/>
        <v>8.1946063600553387</v>
      </c>
    </row>
    <row r="10" spans="2:10">
      <c r="B10" s="17" t="s">
        <v>4</v>
      </c>
      <c r="C10" s="9">
        <v>44.856468</v>
      </c>
      <c r="D10" s="9">
        <v>43.212119999999999</v>
      </c>
      <c r="E10" s="9">
        <f t="shared" si="0"/>
        <v>3.8052935148749896</v>
      </c>
      <c r="F10" s="9">
        <v>20.510061999999998</v>
      </c>
      <c r="G10" s="9">
        <v>17.097874000000001</v>
      </c>
      <c r="H10" s="9">
        <f t="shared" si="1"/>
        <v>19.956796967856917</v>
      </c>
      <c r="I10" s="9">
        <f t="shared" si="2"/>
        <v>8.4260167820511676</v>
      </c>
      <c r="J10" s="9">
        <f t="shared" si="3"/>
        <v>8.1360457088150024</v>
      </c>
    </row>
    <row r="11" spans="2:10">
      <c r="B11" s="17" t="s">
        <v>5</v>
      </c>
      <c r="C11" s="9">
        <v>41.181543000000005</v>
      </c>
      <c r="D11" s="9">
        <v>28.207564999999999</v>
      </c>
      <c r="E11" s="9">
        <f t="shared" si="0"/>
        <v>45.994675541827178</v>
      </c>
      <c r="F11" s="9">
        <v>21.739525</v>
      </c>
      <c r="G11" s="9">
        <v>18.511056000000004</v>
      </c>
      <c r="H11" s="9">
        <f t="shared" si="1"/>
        <v>17.440760808027349</v>
      </c>
      <c r="I11" s="9">
        <f t="shared" si="2"/>
        <v>7.7357043008549367</v>
      </c>
      <c r="J11" s="9">
        <f t="shared" si="3"/>
        <v>5.3109645667551213</v>
      </c>
    </row>
    <row r="12" spans="2:10" s="24" customFormat="1">
      <c r="B12" s="7" t="s">
        <v>6</v>
      </c>
      <c r="C12" s="7">
        <v>408.65099199999992</v>
      </c>
      <c r="D12" s="7">
        <v>416.17660300000006</v>
      </c>
      <c r="E12" s="7">
        <f t="shared" si="0"/>
        <v>-1.8082734458765657</v>
      </c>
      <c r="F12" s="7">
        <v>240.38405499999999</v>
      </c>
      <c r="G12" s="7">
        <v>247.571642</v>
      </c>
      <c r="H12" s="7">
        <f t="shared" si="1"/>
        <v>-2.903235177476418</v>
      </c>
      <c r="I12" s="7">
        <f t="shared" si="2"/>
        <v>76.76262242925273</v>
      </c>
      <c r="J12" s="7">
        <f t="shared" si="3"/>
        <v>78.358383364374532</v>
      </c>
    </row>
    <row r="13" spans="2:10">
      <c r="B13" s="18" t="s">
        <v>7</v>
      </c>
      <c r="C13" s="9">
        <v>10.668457</v>
      </c>
      <c r="D13" s="9">
        <v>10.083423999999999</v>
      </c>
      <c r="E13" s="9">
        <f t="shared" si="0"/>
        <v>5.8019279958871266</v>
      </c>
      <c r="F13" s="9">
        <v>4.1844470000000005</v>
      </c>
      <c r="G13" s="9">
        <v>4.2954490000000005</v>
      </c>
      <c r="H13" s="9">
        <f t="shared" si="1"/>
        <v>-2.5841768811595642</v>
      </c>
      <c r="I13" s="9">
        <f t="shared" si="2"/>
        <v>2.0040052578502454</v>
      </c>
      <c r="J13" s="9">
        <f t="shared" si="3"/>
        <v>1.8985228812046762</v>
      </c>
    </row>
    <row r="14" spans="2:10">
      <c r="B14" s="18" t="s">
        <v>8</v>
      </c>
      <c r="C14" s="9">
        <v>44.760598000000002</v>
      </c>
      <c r="D14" s="9">
        <v>48.319535999999992</v>
      </c>
      <c r="E14" s="9">
        <f t="shared" si="0"/>
        <v>-7.3654225487595539</v>
      </c>
      <c r="F14" s="9">
        <v>32.884947999999994</v>
      </c>
      <c r="G14" s="9">
        <v>35.119327000000006</v>
      </c>
      <c r="H14" s="9">
        <f t="shared" si="1"/>
        <v>-6.3622489121161436</v>
      </c>
      <c r="I14" s="9">
        <f t="shared" si="2"/>
        <v>8.408008181175699</v>
      </c>
      <c r="J14" s="9">
        <f t="shared" si="3"/>
        <v>9.0976780015590997</v>
      </c>
    </row>
    <row r="15" spans="2:10" s="24" customFormat="1">
      <c r="B15" s="19" t="s">
        <v>9</v>
      </c>
      <c r="C15" s="7">
        <v>75.612122999999997</v>
      </c>
      <c r="D15" s="7">
        <v>84.344492000000002</v>
      </c>
      <c r="E15" s="7">
        <f t="shared" si="0"/>
        <v>-10.353217848534797</v>
      </c>
      <c r="F15" s="7">
        <v>38.950474</v>
      </c>
      <c r="G15" s="7">
        <v>39.249549000000002</v>
      </c>
      <c r="H15" s="7">
        <f t="shared" si="1"/>
        <v>-0.7619832778206046</v>
      </c>
      <c r="I15" s="7">
        <f t="shared" si="2"/>
        <v>14.20328094767776</v>
      </c>
      <c r="J15" s="7">
        <f t="shared" si="3"/>
        <v>15.880513203212004</v>
      </c>
    </row>
    <row r="16" spans="2:10" s="24" customFormat="1">
      <c r="B16" s="21" t="s">
        <v>10</v>
      </c>
      <c r="C16" s="7">
        <v>140.495183</v>
      </c>
      <c r="D16" s="7">
        <v>146.64387600000001</v>
      </c>
      <c r="E16" s="7">
        <f t="shared" si="0"/>
        <v>-4.1929422269225967</v>
      </c>
      <c r="F16" s="7">
        <v>101.84174000000002</v>
      </c>
      <c r="G16" s="7">
        <v>102.626034</v>
      </c>
      <c r="H16" s="7">
        <f t="shared" si="1"/>
        <v>-0.76422518675913409</v>
      </c>
      <c r="I16" s="7">
        <f t="shared" si="2"/>
        <v>26.391172166193513</v>
      </c>
      <c r="J16" s="7">
        <f t="shared" si="3"/>
        <v>27.610338906163353</v>
      </c>
    </row>
    <row r="17" spans="2:10">
      <c r="B17" s="20" t="s">
        <v>11</v>
      </c>
      <c r="C17" s="9">
        <v>87.300832</v>
      </c>
      <c r="D17" s="9">
        <v>90.098160000000007</v>
      </c>
      <c r="E17" s="9">
        <f t="shared" si="0"/>
        <v>-3.1047559683793935</v>
      </c>
      <c r="F17" s="9">
        <v>59.852938999999999</v>
      </c>
      <c r="G17" s="9">
        <v>63.224530000000001</v>
      </c>
      <c r="H17" s="9">
        <f t="shared" si="1"/>
        <v>-5.3327260795770286</v>
      </c>
      <c r="I17" s="9">
        <f t="shared" si="2"/>
        <v>16.398934385984862</v>
      </c>
      <c r="J17" s="9">
        <f t="shared" si="3"/>
        <v>16.963822835818462</v>
      </c>
    </row>
    <row r="18" spans="2:10">
      <c r="B18" s="20" t="s">
        <v>12</v>
      </c>
      <c r="C18" s="9">
        <v>53.194351000000005</v>
      </c>
      <c r="D18" s="9">
        <v>56.545715999999999</v>
      </c>
      <c r="E18" s="9">
        <f t="shared" si="0"/>
        <v>-5.9268238817596597</v>
      </c>
      <c r="F18" s="9">
        <v>41.988801000000009</v>
      </c>
      <c r="G18" s="9">
        <v>39.401504000000003</v>
      </c>
      <c r="H18" s="9">
        <f t="shared" si="1"/>
        <v>6.5664929947851931</v>
      </c>
      <c r="I18" s="9">
        <f t="shared" si="2"/>
        <v>9.9922377802086526</v>
      </c>
      <c r="J18" s="9">
        <f t="shared" si="3"/>
        <v>10.646516070344893</v>
      </c>
    </row>
    <row r="19" spans="2:10">
      <c r="B19" s="18" t="s">
        <v>24</v>
      </c>
      <c r="C19" s="9">
        <v>88.309297000000001</v>
      </c>
      <c r="D19" s="9">
        <v>74.173656000000008</v>
      </c>
      <c r="E19" s="9">
        <f t="shared" si="0"/>
        <v>19.057495291859411</v>
      </c>
      <c r="F19" s="9">
        <v>45.605694999999997</v>
      </c>
      <c r="G19" s="9">
        <v>54.602417000000003</v>
      </c>
      <c r="H19" s="9">
        <f t="shared" si="1"/>
        <v>-16.476783436161824</v>
      </c>
      <c r="I19" s="9">
        <f t="shared" si="2"/>
        <v>16.588368449632302</v>
      </c>
      <c r="J19" s="9">
        <f t="shared" si="3"/>
        <v>13.965532253588123</v>
      </c>
    </row>
    <row r="20" spans="2:10">
      <c r="B20" s="17" t="s">
        <v>13</v>
      </c>
      <c r="C20" s="9">
        <v>19.027883999999997</v>
      </c>
      <c r="D20" s="9">
        <v>21.096482000000002</v>
      </c>
      <c r="E20" s="9">
        <f t="shared" si="0"/>
        <v>-9.8054168462779927</v>
      </c>
      <c r="F20" s="9">
        <v>4.1716790000000001</v>
      </c>
      <c r="G20" s="9">
        <v>3.4948280000000005</v>
      </c>
      <c r="H20" s="9">
        <f t="shared" si="1"/>
        <v>19.36721921651079</v>
      </c>
      <c r="I20" s="9">
        <f t="shared" si="2"/>
        <v>3.5742731663786569</v>
      </c>
      <c r="J20" s="9">
        <f t="shared" si="3"/>
        <v>3.9720787095655798</v>
      </c>
    </row>
    <row r="21" spans="2:10">
      <c r="B21" s="18" t="s">
        <v>14</v>
      </c>
      <c r="C21" s="9">
        <v>8.5884260000000001</v>
      </c>
      <c r="D21" s="9">
        <v>10.390711</v>
      </c>
      <c r="E21" s="9">
        <f t="shared" si="0"/>
        <v>-17.345155687613669</v>
      </c>
      <c r="F21" s="9">
        <v>3.757933</v>
      </c>
      <c r="G21" s="9">
        <v>1.3670329999999999</v>
      </c>
      <c r="H21" s="9">
        <f t="shared" si="1"/>
        <v>174.89702150569883</v>
      </c>
      <c r="I21" s="9">
        <f t="shared" si="2"/>
        <v>1.6132839885522106</v>
      </c>
      <c r="J21" s="9">
        <f t="shared" si="3"/>
        <v>1.9563793593808139</v>
      </c>
    </row>
    <row r="22" spans="2:10">
      <c r="B22" s="18" t="s">
        <v>15</v>
      </c>
      <c r="C22" s="9">
        <v>12.656931</v>
      </c>
      <c r="D22" s="9">
        <v>12.675124</v>
      </c>
      <c r="E22" s="9">
        <f t="shared" si="0"/>
        <v>-0.14353311257546864</v>
      </c>
      <c r="F22" s="9">
        <v>3.566033</v>
      </c>
      <c r="G22" s="9">
        <v>3.5343580000000001</v>
      </c>
      <c r="H22" s="9">
        <f t="shared" si="1"/>
        <v>0.89620236546495846</v>
      </c>
      <c r="I22" s="9">
        <f t="shared" si="2"/>
        <v>2.3775280972916475</v>
      </c>
      <c r="J22" s="9">
        <f t="shared" si="3"/>
        <v>2.3864922209069603</v>
      </c>
    </row>
    <row r="23" spans="2:10">
      <c r="B23" s="18" t="s">
        <v>16</v>
      </c>
      <c r="C23" s="9">
        <v>8.5320929999999997</v>
      </c>
      <c r="D23" s="9">
        <v>8.4493019999999994</v>
      </c>
      <c r="E23" s="9">
        <f t="shared" si="0"/>
        <v>0.97985608752060216</v>
      </c>
      <c r="F23" s="9">
        <v>5.421106</v>
      </c>
      <c r="G23" s="9">
        <v>3.2826470000000003</v>
      </c>
      <c r="H23" s="9">
        <f t="shared" si="1"/>
        <v>65.144348448066438</v>
      </c>
      <c r="I23" s="9">
        <f t="shared" si="2"/>
        <v>1.6027021745007053</v>
      </c>
      <c r="J23" s="9">
        <f t="shared" si="3"/>
        <v>1.590847828793913</v>
      </c>
    </row>
    <row r="24" spans="2:10">
      <c r="B24" s="22" t="s">
        <v>25</v>
      </c>
      <c r="C24" s="16"/>
      <c r="D24" s="16"/>
      <c r="E24" s="16"/>
      <c r="F24" s="16"/>
      <c r="G24" s="16"/>
      <c r="H24" s="16"/>
      <c r="I24" s="16"/>
      <c r="J24" s="16"/>
    </row>
    <row r="25" spans="2:10" s="24" customFormat="1">
      <c r="B25" s="7" t="s">
        <v>27</v>
      </c>
      <c r="C25" s="7">
        <v>364.12849699999987</v>
      </c>
      <c r="D25" s="7">
        <v>378.72883600000006</v>
      </c>
      <c r="E25" s="7">
        <f t="shared" ref="E25:E30" si="4">C25*100/D25-100</f>
        <v>-3.8550904003518269</v>
      </c>
      <c r="F25" s="7">
        <v>214.13756599999999</v>
      </c>
      <c r="G25" s="7">
        <v>227.22643199999999</v>
      </c>
      <c r="H25" s="7">
        <f t="shared" ref="H25" si="5">F25*100/G25-100</f>
        <v>-5.760274403287724</v>
      </c>
      <c r="I25" s="7">
        <f t="shared" ref="I25" si="6">C25*100/$C$7</f>
        <v>68.399340459553514</v>
      </c>
      <c r="J25" s="7">
        <f t="shared" ref="J25" si="7">D25*100/$D$7</f>
        <v>71.30765907671973</v>
      </c>
    </row>
    <row r="26" spans="2:10" s="14" customFormat="1">
      <c r="B26" s="23" t="s">
        <v>28</v>
      </c>
      <c r="C26" s="15">
        <v>47.729450000000007</v>
      </c>
      <c r="D26" s="15">
        <v>46.768774999999991</v>
      </c>
      <c r="E26" s="15">
        <f t="shared" si="4"/>
        <v>2.0540948528158225</v>
      </c>
      <c r="F26" s="15">
        <v>33.484155000000001</v>
      </c>
      <c r="G26" s="15">
        <v>29.229073</v>
      </c>
      <c r="H26" s="15">
        <f t="shared" ref="H26:H30" si="8">F26*100/G26-100</f>
        <v>14.557704241937472</v>
      </c>
      <c r="I26" s="15">
        <f t="shared" ref="I26:I30" si="9">C26*100/$C$7</f>
        <v>8.9656891108339654</v>
      </c>
      <c r="J26" s="15">
        <f t="shared" ref="J26:J30" si="10">D26*100/$D$7</f>
        <v>8.8056982889357052</v>
      </c>
    </row>
    <row r="27" spans="2:10" s="14" customFormat="1">
      <c r="B27" s="23" t="s">
        <v>29</v>
      </c>
      <c r="C27" s="15">
        <v>316.39904699999988</v>
      </c>
      <c r="D27" s="15">
        <v>331.96006100000005</v>
      </c>
      <c r="E27" s="15">
        <f t="shared" si="4"/>
        <v>-4.6876163214104736</v>
      </c>
      <c r="F27" s="15">
        <v>180.65341100000001</v>
      </c>
      <c r="G27" s="15">
        <v>197.99735899999999</v>
      </c>
      <c r="H27" s="15">
        <f t="shared" si="8"/>
        <v>-8.7596865370310155</v>
      </c>
      <c r="I27" s="15">
        <f t="shared" si="9"/>
        <v>59.433651348719557</v>
      </c>
      <c r="J27" s="15">
        <f t="shared" si="10"/>
        <v>62.501960787784014</v>
      </c>
    </row>
    <row r="28" spans="2:10" s="24" customFormat="1">
      <c r="B28" s="7" t="s">
        <v>26</v>
      </c>
      <c r="C28" s="7">
        <v>168.22823999999997</v>
      </c>
      <c r="D28" s="7">
        <v>152.39059900000001</v>
      </c>
      <c r="E28" s="7">
        <f t="shared" si="4"/>
        <v>10.392793980683777</v>
      </c>
      <c r="F28" s="7">
        <v>99.406735999999995</v>
      </c>
      <c r="G28" s="7">
        <v>83.387450000000001</v>
      </c>
      <c r="H28" s="7">
        <f t="shared" si="8"/>
        <v>19.210667792335656</v>
      </c>
      <c r="I28" s="7">
        <f t="shared" si="9"/>
        <v>31.600659540446461</v>
      </c>
      <c r="J28" s="7">
        <f t="shared" si="10"/>
        <v>28.692340923280277</v>
      </c>
    </row>
    <row r="29" spans="2:10" s="14" customFormat="1">
      <c r="B29" s="23" t="s">
        <v>28</v>
      </c>
      <c r="C29" s="15">
        <v>75.976294999999993</v>
      </c>
      <c r="D29" s="15">
        <v>68.174057000000005</v>
      </c>
      <c r="E29" s="15">
        <f t="shared" si="4"/>
        <v>11.444585144756729</v>
      </c>
      <c r="F29" s="15">
        <v>39.676091999999997</v>
      </c>
      <c r="G29" s="15">
        <v>33.813167</v>
      </c>
      <c r="H29" s="15">
        <f t="shared" si="8"/>
        <v>17.339177368390239</v>
      </c>
      <c r="I29" s="15">
        <f t="shared" si="9"/>
        <v>14.2716884599133</v>
      </c>
      <c r="J29" s="15">
        <f t="shared" si="10"/>
        <v>12.835918346689759</v>
      </c>
    </row>
    <row r="30" spans="2:10" s="14" customFormat="1">
      <c r="B30" s="23" t="s">
        <v>29</v>
      </c>
      <c r="C30" s="15">
        <v>92.251944999999992</v>
      </c>
      <c r="D30" s="15">
        <v>84.216542000000004</v>
      </c>
      <c r="E30" s="15">
        <f t="shared" si="4"/>
        <v>9.5413594635600134</v>
      </c>
      <c r="F30" s="15">
        <v>59.730643999999998</v>
      </c>
      <c r="G30" s="15">
        <v>49.574282999999994</v>
      </c>
      <c r="H30" s="15">
        <f t="shared" si="8"/>
        <v>20.487156617071008</v>
      </c>
      <c r="I30" s="15">
        <f t="shared" si="9"/>
        <v>17.328971080533165</v>
      </c>
      <c r="J30" s="15">
        <f t="shared" si="10"/>
        <v>15.856422576590518</v>
      </c>
    </row>
    <row r="31" spans="2:10">
      <c r="B31" s="11"/>
      <c r="C31" s="10"/>
      <c r="D31" s="10"/>
      <c r="E31" s="10"/>
      <c r="F31" s="10"/>
      <c r="G31" s="10"/>
      <c r="H31" s="10"/>
      <c r="I31" s="10"/>
      <c r="J31" s="10"/>
    </row>
    <row r="32" spans="2:10">
      <c r="B32" s="5" t="s">
        <v>30</v>
      </c>
    </row>
    <row r="33" spans="2:2">
      <c r="B33" s="6" t="s">
        <v>17</v>
      </c>
    </row>
    <row r="34" spans="2:2">
      <c r="B34" s="8"/>
    </row>
  </sheetData>
  <mergeCells count="4"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2012-05-01T07:57:17Z</dcterms:created>
  <dcterms:modified xsi:type="dcterms:W3CDTF">2017-03-31T14:54:50Z</dcterms:modified>
</cp:coreProperties>
</file>