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2" i="1"/>
  <c r="E31"/>
  <c r="E30"/>
  <c r="E29"/>
  <c r="E28"/>
  <c r="E27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I28"/>
  <c r="J28"/>
  <c r="I29"/>
  <c r="J29"/>
  <c r="I30"/>
  <c r="J30"/>
  <c r="I31"/>
  <c r="J31"/>
  <c r="I32"/>
  <c r="J32"/>
  <c r="J27"/>
  <c r="I2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J7"/>
  <c r="I7"/>
  <c r="H32"/>
  <c r="H31"/>
  <c r="H30"/>
  <c r="H29"/>
  <c r="H28"/>
  <c r="H27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</calcChain>
</file>

<file path=xl/sharedStrings.xml><?xml version="1.0" encoding="utf-8"?>
<sst xmlns="http://schemas.openxmlformats.org/spreadsheetml/2006/main" count="46" uniqueCount="37">
  <si>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</si>
  <si>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</si>
  <si>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</si>
  <si>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</si>
  <si>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</si>
  <si>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</si>
  <si>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</si>
  <si>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</si>
  <si>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</si>
  <si>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</si>
  <si>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</si>
  <si>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</si>
  <si>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</si>
  <si>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</si>
  <si>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</si>
  <si>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</si>
  <si>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</si>
  <si>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</si>
  <si>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</si>
  <si>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Sources:</t>
  </si>
  <si>
    <t>The Financial and Capital Market Commission of Latvia (FKTK)</t>
  </si>
  <si>
    <t>National Bank of Latvia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</si>
  <si>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</si>
  <si>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</si>
  <si>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</si>
  <si>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</si>
  <si>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</si>
  <si>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</si>
  <si>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</si>
  <si>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By branches of EU insurers</t>
  </si>
  <si>
    <t>Latvia has adopted the European currency on January 1, 2014.</t>
  </si>
  <si>
    <t>The figures published by FKTK were in European currency.</t>
  </si>
  <si>
    <t>By local insurers, of which:</t>
  </si>
  <si>
    <t>Life</t>
  </si>
  <si>
    <t>Non-life</t>
  </si>
  <si>
    <t>Of total:</t>
  </si>
  <si>
    <t>Market porfolio at December 31st, 2015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</si>
</sst>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32">
    <xf numFmtId="0" fontId="0" fillId="0" borderId="0" xfId="0"/>
    <xf numFmtId="164" fontId="4" fillId="6" borderId="1" xfId="3" applyNumberFormat="1" applyFont="1" applyBorder="1"/>
    <xf numFmtId="0" fontId="4" fillId="3" borderId="0" xfId="0" applyFont="1" applyFill="1"/>
    <xf numFmtId="0" fontId="4" fillId="3" borderId="2" xfId="0" applyFont="1" applyFill="1" applyBorder="1" applyAlignment="1"/>
    <xf numFmtId="0" fontId="4" fillId="0" borderId="2" xfId="0" applyFont="1" applyFill="1" applyBorder="1" applyAlignment="1"/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8" borderId="1" xfId="1" applyFont="1" applyFill="1" applyBorder="1" applyAlignment="1">
      <alignment horizontal="left" vertical="center" wrapText="1"/>
    </xf>
    <xf numFmtId="164" fontId="6" fillId="8" borderId="1" xfId="1" applyFont="1" applyFill="1" applyBorder="1" applyAlignment="1">
      <alignment vertical="center"/>
    </xf>
    <xf numFmtId="164" fontId="1" fillId="8" borderId="1" xfId="1" applyFont="1" applyFill="1" applyBorder="1"/>
    <xf numFmtId="164" fontId="6" fillId="8" borderId="1" xfId="1" applyFont="1" applyFill="1" applyBorder="1" applyAlignment="1">
      <alignment vertical="center" wrapText="1"/>
    </xf>
    <xf numFmtId="164" fontId="6" fillId="8" borderId="1" xfId="1" applyFont="1" applyFill="1" applyBorder="1" applyAlignment="1">
      <alignment horizontal="left" vertical="center" wrapText="1" indent="5"/>
    </xf>
    <xf numFmtId="164" fontId="1" fillId="8" borderId="1" xfId="1" applyFont="1" applyFill="1" applyBorder="1" applyAlignment="1">
      <alignment horizontal="left" indent="7"/>
    </xf>
    <xf numFmtId="0" fontId="1" fillId="0" borderId="0" xfId="0" applyFont="1" applyFill="1" applyBorder="1"/>
    <xf numFmtId="0" fontId="5" fillId="0" borderId="0" xfId="2" applyFont="1"/>
    <xf numFmtId="0" fontId="6" fillId="0" borderId="0" xfId="2" applyFont="1"/>
    <xf numFmtId="0" fontId="6" fillId="0" borderId="0" xfId="2" applyFont="1" applyAlignment="1"/>
    <xf numFmtId="0" fontId="1" fillId="3" borderId="0" xfId="0" applyFont="1" applyFill="1"/>
    <xf numFmtId="164" fontId="4" fillId="7" borderId="1" xfId="4" applyNumberFormat="1" applyFont="1" applyBorder="1" applyAlignment="1">
      <alignment horizontal="left" vertical="center" wrapText="1"/>
    </xf>
    <xf numFmtId="164" fontId="4" fillId="7" borderId="1" xfId="4" applyNumberFormat="1" applyFont="1" applyBorder="1" applyAlignment="1">
      <alignment vertical="center" wrapText="1"/>
    </xf>
    <xf numFmtId="0" fontId="7" fillId="8" borderId="3" xfId="0" applyFont="1" applyFill="1" applyBorder="1" applyAlignment="1">
      <alignment vertical="center" wrapText="1"/>
    </xf>
    <xf numFmtId="164" fontId="4" fillId="6" borderId="1" xfId="1" applyFont="1" applyFill="1" applyBorder="1"/>
    <xf numFmtId="164" fontId="4" fillId="6" borderId="1" xfId="1" applyFont="1" applyFill="1" applyBorder="1" applyAlignment="1">
      <alignment vertical="center"/>
    </xf>
    <xf numFmtId="164" fontId="4" fillId="7" borderId="1" xfId="1" applyFont="1" applyFill="1" applyBorder="1" applyAlignment="1">
      <alignment vertical="center"/>
    </xf>
    <xf numFmtId="164" fontId="4" fillId="7" borderId="1" xfId="1" applyFont="1" applyFill="1" applyBorder="1"/>
    <xf numFmtId="164" fontId="7" fillId="8" borderId="4" xfId="1" applyFont="1" applyFill="1" applyBorder="1" applyAlignment="1">
      <alignment vertical="center" wrapText="1"/>
    </xf>
    <xf numFmtId="164" fontId="7" fillId="8" borderId="5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5">
    <cellStyle name="40% - Accent1" xfId="3" builtinId="31"/>
    <cellStyle name="40% - Accent3" xfId="4" builtinId="39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39"/>
  <sheetViews>
    <sheetView tabSelected="1" zoomScaleNormal="100" workbookViewId="0">
      <selection activeCell="L27" sqref="L27"/>
    </sheetView>
  </sheetViews>
  <sheetFormatPr defaultRowHeight="15"/>
  <cols>
    <col min="1" max="1" width="9.140625" style="5"/>
    <col min="2" max="2" width="32.5703125" style="5" customWidth="1"/>
    <col min="3" max="4" width="9.42578125" style="5" bestFit="1" customWidth="1"/>
    <col min="5" max="5" width="8.42578125" style="5" bestFit="1" customWidth="1"/>
    <col min="6" max="7" width="9.42578125" style="5" bestFit="1" customWidth="1"/>
    <col min="8" max="8" width="8.42578125" style="5" bestFit="1" customWidth="1"/>
    <col min="9" max="10" width="9.42578125" style="5" bestFit="1" customWidth="1"/>
    <col min="11" max="11" width="26.42578125" style="5" customWidth="1"/>
    <col min="12" max="12" width="9.28515625" style="5" bestFit="1" customWidth="1"/>
    <col min="13" max="13" width="9.42578125" style="5" bestFit="1" customWidth="1"/>
    <col min="14" max="14" width="9.28515625" style="5" bestFit="1" customWidth="1"/>
    <col min="15" max="16384" width="9.140625" style="5"/>
  </cols>
  <sheetData>
    <row r="3" spans="2:10">
      <c r="B3" s="2" t="s">
        <v>36</v>
      </c>
      <c r="C3" s="3"/>
      <c r="D3" s="4"/>
      <c r="E3" s="4"/>
      <c r="F3" s="4"/>
      <c r="G3" s="4"/>
      <c r="H3" s="4"/>
      <c r="I3" s="4"/>
      <c r="J3" s="4"/>
    </row>
    <row r="4" spans="2:10">
      <c r="B4" s="28" t="s">
        <v>0</v>
      </c>
      <c r="C4" s="29" t="s">
        <v>22</v>
      </c>
      <c r="D4" s="29"/>
      <c r="E4" s="29"/>
      <c r="F4" s="30" t="s">
        <v>23</v>
      </c>
      <c r="G4" s="30"/>
      <c r="H4" s="30"/>
      <c r="I4" s="31" t="s">
        <v>24</v>
      </c>
      <c r="J4" s="31"/>
    </row>
    <row r="5" spans="2:10">
      <c r="B5" s="28"/>
      <c r="C5" s="6">
        <v>2015</v>
      </c>
      <c r="D5" s="6">
        <v>2014</v>
      </c>
      <c r="E5" s="6" t="s">
        <v>25</v>
      </c>
      <c r="F5" s="6">
        <v>2015</v>
      </c>
      <c r="G5" s="6">
        <v>2014</v>
      </c>
      <c r="H5" s="6" t="s">
        <v>25</v>
      </c>
      <c r="I5" s="6">
        <v>2015</v>
      </c>
      <c r="J5" s="6">
        <v>2014</v>
      </c>
    </row>
    <row r="6" spans="2:10">
      <c r="B6" s="28"/>
      <c r="C6" s="7" t="s">
        <v>27</v>
      </c>
      <c r="D6" s="7" t="s">
        <v>27</v>
      </c>
      <c r="E6" s="7" t="s">
        <v>26</v>
      </c>
      <c r="F6" s="7" t="s">
        <v>27</v>
      </c>
      <c r="G6" s="7" t="s">
        <v>27</v>
      </c>
      <c r="H6" s="7" t="s">
        <v>26</v>
      </c>
      <c r="I6" s="7" t="s">
        <v>26</v>
      </c>
      <c r="J6" s="7" t="s">
        <v>26</v>
      </c>
    </row>
    <row r="7" spans="2:10">
      <c r="B7" s="1" t="s">
        <v>1</v>
      </c>
      <c r="C7" s="22">
        <v>531.11943500000007</v>
      </c>
      <c r="D7" s="22">
        <v>517.41330799999992</v>
      </c>
      <c r="E7" s="22">
        <f>C7*100/D7-100</f>
        <v>2.6489707141433172</v>
      </c>
      <c r="F7" s="22">
        <v>310.61388199999999</v>
      </c>
      <c r="G7" s="22">
        <v>282.76421300000004</v>
      </c>
      <c r="H7" s="22">
        <f>F7*100/G7-100</f>
        <v>9.8490783909772688</v>
      </c>
      <c r="I7" s="22">
        <f>C7*100/$C$7</f>
        <v>100</v>
      </c>
      <c r="J7" s="22">
        <f>D7*100/$D$7</f>
        <v>100</v>
      </c>
    </row>
    <row r="8" spans="2:10">
      <c r="B8" s="1" t="s">
        <v>2</v>
      </c>
      <c r="C8" s="23">
        <v>114.942832</v>
      </c>
      <c r="D8" s="23">
        <v>106.623176</v>
      </c>
      <c r="E8" s="22">
        <f t="shared" ref="E8:E25" si="0">C8*100/D8-100</f>
        <v>7.8028589206534207</v>
      </c>
      <c r="F8" s="23">
        <v>63.04224</v>
      </c>
      <c r="G8" s="23">
        <v>56.656086999999999</v>
      </c>
      <c r="H8" s="22">
        <f t="shared" ref="H8:H25" si="1">F8*100/G8-100</f>
        <v>11.271786207190772</v>
      </c>
      <c r="I8" s="22">
        <f t="shared" ref="I8:I25" si="2">C8*100/$C$7</f>
        <v>21.641616635625468</v>
      </c>
      <c r="J8" s="22">
        <f t="shared" ref="J8:J25" si="3">D8*100/$D$7</f>
        <v>20.60696436512994</v>
      </c>
    </row>
    <row r="9" spans="2:10">
      <c r="B9" s="8" t="s">
        <v>3</v>
      </c>
      <c r="C9" s="9">
        <v>43.523146999999994</v>
      </c>
      <c r="D9" s="9">
        <v>45.919819000000004</v>
      </c>
      <c r="E9" s="10">
        <f t="shared" si="0"/>
        <v>-5.2192540218854333</v>
      </c>
      <c r="F9" s="9">
        <v>27.433310000000002</v>
      </c>
      <c r="G9" s="9">
        <v>26.783207999999998</v>
      </c>
      <c r="H9" s="10">
        <f t="shared" si="1"/>
        <v>2.4272745818947499</v>
      </c>
      <c r="I9" s="10">
        <f t="shared" si="2"/>
        <v>8.1946063600553387</v>
      </c>
      <c r="J9" s="10">
        <f t="shared" si="3"/>
        <v>8.8748817028880929</v>
      </c>
    </row>
    <row r="10" spans="2:10">
      <c r="B10" s="8" t="s">
        <v>4</v>
      </c>
      <c r="C10" s="9">
        <v>43.212119999999999</v>
      </c>
      <c r="D10" s="9">
        <v>33.726286000000002</v>
      </c>
      <c r="E10" s="10">
        <f t="shared" si="0"/>
        <v>28.125937139950707</v>
      </c>
      <c r="F10" s="9">
        <v>17.097874000000001</v>
      </c>
      <c r="G10" s="9">
        <v>12.780754</v>
      </c>
      <c r="H10" s="10">
        <f t="shared" si="1"/>
        <v>33.778288823961418</v>
      </c>
      <c r="I10" s="10">
        <f t="shared" si="2"/>
        <v>8.1360457088150024</v>
      </c>
      <c r="J10" s="10">
        <f t="shared" si="3"/>
        <v>6.5182486570291323</v>
      </c>
    </row>
    <row r="11" spans="2:10">
      <c r="B11" s="8" t="s">
        <v>5</v>
      </c>
      <c r="C11" s="10">
        <v>28.207564999999999</v>
      </c>
      <c r="D11" s="10">
        <v>26.977070999999999</v>
      </c>
      <c r="E11" s="10">
        <f t="shared" si="0"/>
        <v>4.5612587074408566</v>
      </c>
      <c r="F11" s="10">
        <v>18.511056000000004</v>
      </c>
      <c r="G11" s="10">
        <v>17.092124999999999</v>
      </c>
      <c r="H11" s="10">
        <f t="shared" si="1"/>
        <v>8.3016652405713387</v>
      </c>
      <c r="I11" s="10">
        <f t="shared" si="2"/>
        <v>5.3109645667551213</v>
      </c>
      <c r="J11" s="10">
        <f t="shared" si="3"/>
        <v>5.2138340052127159</v>
      </c>
    </row>
    <row r="12" spans="2:10">
      <c r="B12" s="1" t="s">
        <v>6</v>
      </c>
      <c r="C12" s="23">
        <v>416.17660300000006</v>
      </c>
      <c r="D12" s="23">
        <v>410.79013199999991</v>
      </c>
      <c r="E12" s="22">
        <f t="shared" si="0"/>
        <v>1.3112464444496794</v>
      </c>
      <c r="F12" s="23">
        <v>247.571642</v>
      </c>
      <c r="G12" s="23">
        <v>226.10812600000003</v>
      </c>
      <c r="H12" s="22">
        <f t="shared" si="1"/>
        <v>9.492589399462787</v>
      </c>
      <c r="I12" s="22">
        <f t="shared" si="2"/>
        <v>78.358383364374532</v>
      </c>
      <c r="J12" s="22">
        <f t="shared" si="3"/>
        <v>79.39303563487006</v>
      </c>
    </row>
    <row r="13" spans="2:10">
      <c r="B13" s="11" t="s">
        <v>7</v>
      </c>
      <c r="C13" s="9">
        <v>10.083424000000001</v>
      </c>
      <c r="D13" s="9">
        <v>9.296024000000001</v>
      </c>
      <c r="E13" s="10">
        <f t="shared" si="0"/>
        <v>8.4702879424579862</v>
      </c>
      <c r="F13" s="9">
        <v>4.2954489999999996</v>
      </c>
      <c r="G13" s="9">
        <v>3.5488600000000003</v>
      </c>
      <c r="H13" s="10">
        <f t="shared" si="1"/>
        <v>21.037431738642809</v>
      </c>
      <c r="I13" s="10">
        <f t="shared" si="2"/>
        <v>1.8985228812046766</v>
      </c>
      <c r="J13" s="10">
        <f t="shared" si="3"/>
        <v>1.7966341136320372</v>
      </c>
    </row>
    <row r="14" spans="2:10">
      <c r="B14" s="11" t="s">
        <v>8</v>
      </c>
      <c r="C14" s="9">
        <v>48.319535999999999</v>
      </c>
      <c r="D14" s="9">
        <v>42.481720000000003</v>
      </c>
      <c r="E14" s="10">
        <f t="shared" si="0"/>
        <v>13.741948301528268</v>
      </c>
      <c r="F14" s="9">
        <v>35.119326999999998</v>
      </c>
      <c r="G14" s="9">
        <v>29.198619000000001</v>
      </c>
      <c r="H14" s="10">
        <f t="shared" si="1"/>
        <v>20.277356268116648</v>
      </c>
      <c r="I14" s="10">
        <f t="shared" si="2"/>
        <v>9.0976780015591014</v>
      </c>
      <c r="J14" s="10">
        <f t="shared" si="3"/>
        <v>8.2104034324528836</v>
      </c>
    </row>
    <row r="15" spans="2:10">
      <c r="B15" s="20" t="s">
        <v>9</v>
      </c>
      <c r="C15" s="24">
        <v>84.344492000000002</v>
      </c>
      <c r="D15" s="24">
        <v>86.088230999999993</v>
      </c>
      <c r="E15" s="25">
        <f t="shared" si="0"/>
        <v>-2.0255254170572812</v>
      </c>
      <c r="F15" s="24">
        <v>39.249549000000002</v>
      </c>
      <c r="G15" s="24">
        <v>29.504492999999997</v>
      </c>
      <c r="H15" s="25">
        <f t="shared" si="1"/>
        <v>33.029057642169988</v>
      </c>
      <c r="I15" s="25">
        <f t="shared" si="2"/>
        <v>15.880513203212004</v>
      </c>
      <c r="J15" s="25">
        <f t="shared" si="3"/>
        <v>16.638194199674512</v>
      </c>
    </row>
    <row r="16" spans="2:10">
      <c r="B16" s="12" t="s">
        <v>10</v>
      </c>
      <c r="C16" s="9">
        <v>61.444235999999997</v>
      </c>
      <c r="D16" s="9">
        <v>55.354137999999999</v>
      </c>
      <c r="E16" s="10">
        <f t="shared" si="0"/>
        <v>11.002064561099303</v>
      </c>
      <c r="F16" s="9">
        <v>26.793706999999998</v>
      </c>
      <c r="G16" s="9">
        <v>20.601846999999999</v>
      </c>
      <c r="H16" s="10">
        <f t="shared" si="1"/>
        <v>30.054878089328582</v>
      </c>
      <c r="I16" s="10">
        <f t="shared" si="2"/>
        <v>11.568817096666777</v>
      </c>
      <c r="J16" s="10">
        <f t="shared" si="3"/>
        <v>10.698243965537896</v>
      </c>
    </row>
    <row r="17" spans="2:10">
      <c r="B17" s="12" t="s">
        <v>11</v>
      </c>
      <c r="C17" s="9">
        <v>22.900255999999999</v>
      </c>
      <c r="D17" s="9">
        <v>30.734093000000001</v>
      </c>
      <c r="E17" s="10">
        <f t="shared" si="0"/>
        <v>-25.489078203804496</v>
      </c>
      <c r="F17" s="9">
        <v>12.455841999999999</v>
      </c>
      <c r="G17" s="9">
        <v>8.9026460000000007</v>
      </c>
      <c r="H17" s="10">
        <f t="shared" si="1"/>
        <v>39.911684683407572</v>
      </c>
      <c r="I17" s="10">
        <f t="shared" si="2"/>
        <v>4.3116961065452246</v>
      </c>
      <c r="J17" s="10">
        <f t="shared" si="3"/>
        <v>5.9399502341366155</v>
      </c>
    </row>
    <row r="18" spans="2:10">
      <c r="B18" s="19" t="s">
        <v>12</v>
      </c>
      <c r="C18" s="25">
        <v>146.64387599999998</v>
      </c>
      <c r="D18" s="25">
        <v>137.90277700000001</v>
      </c>
      <c r="E18" s="25">
        <f t="shared" si="0"/>
        <v>6.3385953424273396</v>
      </c>
      <c r="F18" s="25">
        <v>102.626034</v>
      </c>
      <c r="G18" s="25">
        <v>96.512687</v>
      </c>
      <c r="H18" s="25">
        <f t="shared" si="1"/>
        <v>6.3342418391066104</v>
      </c>
      <c r="I18" s="25">
        <f t="shared" si="2"/>
        <v>27.610338906163349</v>
      </c>
      <c r="J18" s="25">
        <f t="shared" si="3"/>
        <v>26.652344434867153</v>
      </c>
    </row>
    <row r="19" spans="2:10">
      <c r="B19" s="12" t="s">
        <v>13</v>
      </c>
      <c r="C19" s="9">
        <v>90.098159999999993</v>
      </c>
      <c r="D19" s="9">
        <v>84.243657999999996</v>
      </c>
      <c r="E19" s="10">
        <f t="shared" si="0"/>
        <v>6.949486927550069</v>
      </c>
      <c r="F19" s="9">
        <v>63.224530000000001</v>
      </c>
      <c r="G19" s="9">
        <v>58.926246999999996</v>
      </c>
      <c r="H19" s="10">
        <f t="shared" si="1"/>
        <v>7.29434372428301</v>
      </c>
      <c r="I19" s="10">
        <f t="shared" si="2"/>
        <v>16.963822835818458</v>
      </c>
      <c r="J19" s="10">
        <f t="shared" si="3"/>
        <v>16.281695251642041</v>
      </c>
    </row>
    <row r="20" spans="2:10">
      <c r="B20" s="12" t="s">
        <v>14</v>
      </c>
      <c r="C20" s="9">
        <v>56.545715999999999</v>
      </c>
      <c r="D20" s="9">
        <v>53.659119000000004</v>
      </c>
      <c r="E20" s="10">
        <f t="shared" si="0"/>
        <v>5.3795087466866534</v>
      </c>
      <c r="F20" s="9">
        <v>39.401504000000003</v>
      </c>
      <c r="G20" s="9">
        <v>37.586439999999996</v>
      </c>
      <c r="H20" s="10">
        <f t="shared" si="1"/>
        <v>4.8290394088932231</v>
      </c>
      <c r="I20" s="10">
        <f t="shared" si="2"/>
        <v>10.646516070344893</v>
      </c>
      <c r="J20" s="10">
        <f t="shared" si="3"/>
        <v>10.370649183225108</v>
      </c>
    </row>
    <row r="21" spans="2:10">
      <c r="B21" s="11" t="s">
        <v>28</v>
      </c>
      <c r="C21" s="9">
        <v>74.173656000000008</v>
      </c>
      <c r="D21" s="9">
        <v>84.179942999999994</v>
      </c>
      <c r="E21" s="10">
        <f t="shared" si="0"/>
        <v>-11.886782817137316</v>
      </c>
      <c r="F21" s="9">
        <v>54.602417000000003</v>
      </c>
      <c r="G21" s="9">
        <v>54.477851999999999</v>
      </c>
      <c r="H21" s="10">
        <f t="shared" si="1"/>
        <v>0.22865255406914287</v>
      </c>
      <c r="I21" s="10">
        <f t="shared" si="2"/>
        <v>13.965532253588123</v>
      </c>
      <c r="J21" s="10">
        <f t="shared" si="3"/>
        <v>16.269381111473077</v>
      </c>
    </row>
    <row r="22" spans="2:10">
      <c r="B22" s="8" t="s">
        <v>15</v>
      </c>
      <c r="C22" s="9">
        <v>21.096482000000002</v>
      </c>
      <c r="D22" s="9">
        <v>20.708507999999998</v>
      </c>
      <c r="E22" s="10">
        <f t="shared" si="0"/>
        <v>1.8735004955451302</v>
      </c>
      <c r="F22" s="9">
        <v>3.4948280000000005</v>
      </c>
      <c r="G22" s="9">
        <v>3.4068310000000004</v>
      </c>
      <c r="H22" s="10">
        <f t="shared" si="1"/>
        <v>2.5829575931415434</v>
      </c>
      <c r="I22" s="10">
        <f t="shared" si="2"/>
        <v>3.9720787095655798</v>
      </c>
      <c r="J22" s="10">
        <f t="shared" si="3"/>
        <v>4.0023145287944546</v>
      </c>
    </row>
    <row r="23" spans="2:10">
      <c r="B23" s="11" t="s">
        <v>16</v>
      </c>
      <c r="C23" s="9">
        <v>10.390711</v>
      </c>
      <c r="D23" s="9">
        <v>9.5225270000000002</v>
      </c>
      <c r="E23" s="10">
        <f t="shared" si="0"/>
        <v>9.1171597623193747</v>
      </c>
      <c r="F23" s="9">
        <v>1.3670329999999999</v>
      </c>
      <c r="G23" s="9">
        <v>1.1606799999999999</v>
      </c>
      <c r="H23" s="10">
        <f t="shared" si="1"/>
        <v>17.778629768756247</v>
      </c>
      <c r="I23" s="10">
        <f t="shared" si="2"/>
        <v>1.9563793593808139</v>
      </c>
      <c r="J23" s="10">
        <f t="shared" si="3"/>
        <v>1.8404101426784334</v>
      </c>
    </row>
    <row r="24" spans="2:10">
      <c r="B24" s="11" t="s">
        <v>17</v>
      </c>
      <c r="C24" s="9">
        <v>12.675124</v>
      </c>
      <c r="D24" s="9">
        <v>12.018416</v>
      </c>
      <c r="E24" s="10">
        <f t="shared" si="0"/>
        <v>5.4641809702709594</v>
      </c>
      <c r="F24" s="9">
        <v>3.5343580000000001</v>
      </c>
      <c r="G24" s="9">
        <v>2.9767700000000001</v>
      </c>
      <c r="H24" s="10">
        <f t="shared" si="1"/>
        <v>18.731309439425956</v>
      </c>
      <c r="I24" s="10">
        <f t="shared" si="2"/>
        <v>2.3864922209069603</v>
      </c>
      <c r="J24" s="10">
        <f t="shared" si="3"/>
        <v>2.3227883423516431</v>
      </c>
    </row>
    <row r="25" spans="2:10">
      <c r="B25" s="11" t="s">
        <v>18</v>
      </c>
      <c r="C25" s="10">
        <v>8.4493019999999994</v>
      </c>
      <c r="D25" s="10">
        <v>8.5919859999999986</v>
      </c>
      <c r="E25" s="10">
        <f t="shared" si="0"/>
        <v>-1.6606637859977837</v>
      </c>
      <c r="F25" s="10">
        <v>3.2826470000000003</v>
      </c>
      <c r="G25" s="10">
        <v>5.3213339999999993</v>
      </c>
      <c r="H25" s="10">
        <f t="shared" si="1"/>
        <v>-38.311577510451315</v>
      </c>
      <c r="I25" s="10">
        <f t="shared" si="2"/>
        <v>1.590847828793913</v>
      </c>
      <c r="J25" s="10">
        <f t="shared" si="3"/>
        <v>1.6605653289458877</v>
      </c>
    </row>
    <row r="26" spans="2:10">
      <c r="B26" s="21" t="s">
        <v>35</v>
      </c>
      <c r="C26" s="26"/>
      <c r="D26" s="26"/>
      <c r="E26" s="26"/>
      <c r="F26" s="26"/>
      <c r="G26" s="26"/>
      <c r="H26" s="26"/>
      <c r="I26" s="26"/>
      <c r="J26" s="27"/>
    </row>
    <row r="27" spans="2:10">
      <c r="B27" s="1" t="s">
        <v>32</v>
      </c>
      <c r="C27" s="22">
        <v>378.72883600000006</v>
      </c>
      <c r="D27" s="22">
        <v>371.12703999999991</v>
      </c>
      <c r="E27" s="22">
        <f t="shared" ref="E27:E32" si="4">C27*100/D27-100</f>
        <v>2.0483002262514134</v>
      </c>
      <c r="F27" s="22">
        <v>227.22643199999999</v>
      </c>
      <c r="G27" s="22">
        <v>209.39349100000001</v>
      </c>
      <c r="H27" s="22">
        <f t="shared" ref="H27:H32" si="5">F27*100/G27-100</f>
        <v>8.5164734179822119</v>
      </c>
      <c r="I27" s="22">
        <f t="shared" ref="I27" si="6">C27*100/$C$7</f>
        <v>71.30765907671973</v>
      </c>
      <c r="J27" s="22">
        <f t="shared" ref="J27" si="7">D27*100/$D$7</f>
        <v>71.727385875432489</v>
      </c>
    </row>
    <row r="28" spans="2:10">
      <c r="B28" s="13" t="s">
        <v>33</v>
      </c>
      <c r="C28" s="10">
        <v>46.768774999999991</v>
      </c>
      <c r="D28" s="10">
        <v>44.212111999999998</v>
      </c>
      <c r="E28" s="10">
        <f t="shared" si="4"/>
        <v>5.7827208073660614</v>
      </c>
      <c r="F28" s="10">
        <v>29.229073</v>
      </c>
      <c r="G28" s="10">
        <v>25.804719999999996</v>
      </c>
      <c r="H28" s="10">
        <f t="shared" si="5"/>
        <v>13.270258309332561</v>
      </c>
      <c r="I28" s="10">
        <f t="shared" ref="I28:I32" si="8">C28*100/$C$7</f>
        <v>8.8056982889357052</v>
      </c>
      <c r="J28" s="10">
        <f t="shared" ref="J28:J32" si="9">D28*100/$D$7</f>
        <v>8.5448347223415446</v>
      </c>
    </row>
    <row r="29" spans="2:10">
      <c r="B29" s="13" t="s">
        <v>34</v>
      </c>
      <c r="C29" s="10">
        <v>331.96006100000005</v>
      </c>
      <c r="D29" s="10">
        <v>326.91492799999992</v>
      </c>
      <c r="E29" s="10">
        <f t="shared" si="4"/>
        <v>1.5432556203123653</v>
      </c>
      <c r="F29" s="10">
        <v>197.99735899999999</v>
      </c>
      <c r="G29" s="10">
        <v>183.58877100000001</v>
      </c>
      <c r="H29" s="10">
        <f t="shared" si="5"/>
        <v>7.8482948175517748</v>
      </c>
      <c r="I29" s="10">
        <f t="shared" si="8"/>
        <v>62.501960787784014</v>
      </c>
      <c r="J29" s="10">
        <f t="shared" si="9"/>
        <v>63.182551153090941</v>
      </c>
    </row>
    <row r="30" spans="2:10">
      <c r="B30" s="1" t="s">
        <v>29</v>
      </c>
      <c r="C30" s="22">
        <v>152.39059900000001</v>
      </c>
      <c r="D30" s="22">
        <v>146.28626800000001</v>
      </c>
      <c r="E30" s="22">
        <f t="shared" si="4"/>
        <v>4.1728667245786824</v>
      </c>
      <c r="F30" s="22">
        <v>83.387450000000001</v>
      </c>
      <c r="G30" s="22">
        <v>73.370722000000001</v>
      </c>
      <c r="H30" s="22">
        <f t="shared" si="5"/>
        <v>13.652214026188815</v>
      </c>
      <c r="I30" s="22">
        <f t="shared" si="8"/>
        <v>28.692340923280277</v>
      </c>
      <c r="J30" s="22">
        <f t="shared" si="9"/>
        <v>28.272614124567514</v>
      </c>
    </row>
    <row r="31" spans="2:10">
      <c r="B31" s="13" t="s">
        <v>33</v>
      </c>
      <c r="C31" s="10">
        <v>68.174057000000005</v>
      </c>
      <c r="D31" s="10">
        <v>62.411063999999996</v>
      </c>
      <c r="E31" s="10">
        <f t="shared" si="4"/>
        <v>9.2339284585822838</v>
      </c>
      <c r="F31" s="10">
        <v>33.813167</v>
      </c>
      <c r="G31" s="10">
        <v>30.851367</v>
      </c>
      <c r="H31" s="10">
        <f t="shared" si="5"/>
        <v>9.6002229009819899</v>
      </c>
      <c r="I31" s="10">
        <f t="shared" si="8"/>
        <v>12.835918346689759</v>
      </c>
      <c r="J31" s="10">
        <f t="shared" si="9"/>
        <v>12.062129642788394</v>
      </c>
    </row>
    <row r="32" spans="2:10">
      <c r="B32" s="13" t="s">
        <v>34</v>
      </c>
      <c r="C32" s="10">
        <v>84.216542000000004</v>
      </c>
      <c r="D32" s="10">
        <v>83.875203999999997</v>
      </c>
      <c r="E32" s="10">
        <f t="shared" si="4"/>
        <v>0.40695936787231801</v>
      </c>
      <c r="F32" s="10">
        <v>49.574282999999994</v>
      </c>
      <c r="G32" s="10">
        <v>42.519355000000004</v>
      </c>
      <c r="H32" s="10">
        <f t="shared" si="5"/>
        <v>16.592274271328876</v>
      </c>
      <c r="I32" s="10">
        <f t="shared" si="8"/>
        <v>15.856422576590518</v>
      </c>
      <c r="J32" s="10">
        <f t="shared" si="9"/>
        <v>16.210484481779122</v>
      </c>
    </row>
    <row r="33" spans="2:5">
      <c r="B33" s="14"/>
    </row>
    <row r="34" spans="2:5">
      <c r="B34" s="15" t="s">
        <v>19</v>
      </c>
    </row>
    <row r="35" spans="2:5">
      <c r="B35" s="16" t="s">
        <v>20</v>
      </c>
    </row>
    <row r="36" spans="2:5">
      <c r="B36" s="17" t="s">
        <v>21</v>
      </c>
    </row>
    <row r="38" spans="2:5">
      <c r="B38" s="2" t="s">
        <v>31</v>
      </c>
      <c r="C38" s="18"/>
      <c r="D38" s="18"/>
      <c r="E38" s="18"/>
    </row>
    <row r="39" spans="2:5">
      <c r="B39" s="2" t="s">
        <v>30</v>
      </c>
      <c r="C39" s="18"/>
      <c r="D39" s="18"/>
      <c r="E39" s="18"/>
    </row>
  </sheetData>
  <mergeCells count="4">
    <mergeCell ref="B4:B6"/>
    <mergeCell ref="C4:E4"/>
    <mergeCell ref="F4:H4"/>
    <mergeCell ref="I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2012-05-01T07:57:17Z</dcterms:created>
  <dcterms:modified xsi:type="dcterms:W3CDTF">2016-02-29T12:20:37Z</dcterms:modified>
</cp:coreProperties>
</file>