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8" i="1"/>
  <c r="J28"/>
  <c r="I29"/>
  <c r="J29"/>
  <c r="I30"/>
  <c r="J30"/>
  <c r="I31"/>
  <c r="J31"/>
  <c r="I32"/>
  <c r="J32"/>
  <c r="J27"/>
  <c r="I2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J7"/>
  <c r="I7"/>
  <c r="H32"/>
  <c r="H31"/>
  <c r="H30"/>
  <c r="H29"/>
  <c r="H28"/>
  <c r="H27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E28"/>
  <c r="E29"/>
  <c r="E30"/>
  <c r="E31"/>
  <c r="E32"/>
  <c r="E2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7"/>
</calcChain>
</file>

<file path=xl/sharedStrings.xml><?xml version="1.0" encoding="utf-8"?>
<sst xmlns="http://schemas.openxmlformats.org/spreadsheetml/2006/main" count="46" uniqueCount="37">
  <si>
    <t>Business line</t>
  </si>
  <si>
    <t>TOTAL MARKET</t>
  </si>
  <si>
    <t>TOTAL LIFE</t>
  </si>
  <si>
    <t>Life insurance with savings</t>
  </si>
  <si>
    <t>Unit-linked</t>
  </si>
  <si>
    <t>Other life insurance</t>
  </si>
  <si>
    <t>TOTAL NON-LIFE</t>
  </si>
  <si>
    <t>Accidents insurance</t>
  </si>
  <si>
    <t xml:space="preserve">Helth insurance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</si>
  <si>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</si>
  <si>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</si>
  <si>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</si>
  <si>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</si>
  <si>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</si>
  <si>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</si>
  <si>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</si>
  <si>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Suretyship insurance</t>
  </si>
  <si>
    <t xml:space="preserve">Assistance insurance </t>
  </si>
  <si>
    <t>Other non-life insurance</t>
  </si>
  <si>
    <t>Sources:</t>
  </si>
  <si>
    <t>The Financial and Capital Market Commission of Latvia (FKTK)</t>
  </si>
  <si>
    <t>National Bank of Latvia</t>
  </si>
  <si>
    <t>GROSS WRITTEN PREMIUMS</t>
  </si>
  <si>
    <t>PAID CLAIMS</t>
  </si>
  <si>
    <t>Weight in all GWP</t>
  </si>
  <si>
    <t>Change</t>
  </si>
  <si>
    <t>%</t>
  </si>
  <si>
    <t>EUR m</t>
  </si>
  <si>
    <t>Transport ownership liability ins.</t>
  </si>
  <si>
    <t>By branches of EU insurers</t>
  </si>
  <si>
    <t>Latvia has adopted the European currency on January 1, 2014.</t>
  </si>
  <si>
    <t>The figures published by FKTK were in European currency.</t>
  </si>
  <si>
    <t>By local insurers, of which:</t>
  </si>
  <si>
    <t>Life</t>
  </si>
  <si>
    <t>Non-life</t>
  </si>
  <si>
    <t>Market porfolio as of December 31st, 2014</t>
  </si>
  <si>
    <t>Of total:</t>
  </si>
</sst>
</file>

<file path=xl/styles.xml><?xml version="1.0" encoding="utf-8"?>
<styleSheet xmlns="http://schemas.openxmlformats.org/spreadsheetml/2006/main">
  <numFmts count="1">
    <numFmt numFmtId="165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29">
    <xf numFmtId="0" fontId="0" fillId="0" borderId="0" xfId="0"/>
    <xf numFmtId="165" fontId="4" fillId="6" borderId="1" xfId="3" applyNumberFormat="1" applyFont="1" applyBorder="1"/>
    <xf numFmtId="165" fontId="4" fillId="6" borderId="1" xfId="3" applyNumberFormat="1" applyFont="1" applyBorder="1" applyAlignment="1">
      <alignment vertical="center"/>
    </xf>
    <xf numFmtId="0" fontId="4" fillId="3" borderId="0" xfId="0" applyFont="1" applyFill="1"/>
    <xf numFmtId="0" fontId="4" fillId="3" borderId="2" xfId="0" applyFont="1" applyFill="1" applyBorder="1" applyAlignment="1"/>
    <xf numFmtId="0" fontId="4" fillId="0" borderId="2" xfId="0" applyFont="1" applyFill="1" applyBorder="1" applyAlignment="1"/>
    <xf numFmtId="0" fontId="1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6" fillId="8" borderId="1" xfId="1" applyFont="1" applyFill="1" applyBorder="1" applyAlignment="1">
      <alignment horizontal="left" vertical="center" wrapText="1"/>
    </xf>
    <xf numFmtId="165" fontId="6" fillId="8" borderId="1" xfId="1" applyFont="1" applyFill="1" applyBorder="1" applyAlignment="1">
      <alignment vertical="center"/>
    </xf>
    <xf numFmtId="165" fontId="1" fillId="8" borderId="1" xfId="1" applyFont="1" applyFill="1" applyBorder="1"/>
    <xf numFmtId="165" fontId="6" fillId="8" borderId="1" xfId="1" applyFont="1" applyFill="1" applyBorder="1" applyAlignment="1">
      <alignment vertical="center" wrapText="1"/>
    </xf>
    <xf numFmtId="165" fontId="6" fillId="8" borderId="1" xfId="1" applyFont="1" applyFill="1" applyBorder="1" applyAlignment="1">
      <alignment horizontal="left" vertical="center" wrapText="1" indent="5"/>
    </xf>
    <xf numFmtId="0" fontId="7" fillId="8" borderId="1" xfId="0" applyFont="1" applyFill="1" applyBorder="1" applyAlignment="1">
      <alignment horizontal="left" vertical="center" wrapText="1"/>
    </xf>
    <xf numFmtId="165" fontId="1" fillId="8" borderId="1" xfId="1" applyFont="1" applyFill="1" applyBorder="1" applyAlignment="1">
      <alignment horizontal="left" indent="7"/>
    </xf>
    <xf numFmtId="0" fontId="1" fillId="0" borderId="0" xfId="0" applyFont="1" applyFill="1" applyBorder="1"/>
    <xf numFmtId="0" fontId="5" fillId="0" borderId="0" xfId="2" applyFont="1"/>
    <xf numFmtId="0" fontId="6" fillId="0" borderId="0" xfId="2" applyFont="1"/>
    <xf numFmtId="0" fontId="6" fillId="0" borderId="0" xfId="2" applyFont="1" applyAlignment="1"/>
    <xf numFmtId="0" fontId="1" fillId="3" borderId="0" xfId="0" applyFont="1" applyFill="1"/>
    <xf numFmtId="165" fontId="4" fillId="7" borderId="1" xfId="4" applyNumberFormat="1" applyFont="1" applyBorder="1" applyAlignment="1">
      <alignment horizontal="left" vertical="center" wrapText="1"/>
    </xf>
    <xf numFmtId="165" fontId="4" fillId="7" borderId="1" xfId="4" applyNumberFormat="1" applyFont="1" applyBorder="1"/>
    <xf numFmtId="165" fontId="4" fillId="7" borderId="1" xfId="4" applyNumberFormat="1" applyFont="1" applyBorder="1" applyAlignment="1">
      <alignment vertical="center" wrapText="1"/>
    </xf>
    <xf numFmtId="165" fontId="4" fillId="7" borderId="1" xfId="4" applyNumberFormat="1" applyFont="1" applyBorder="1" applyAlignment="1">
      <alignment vertical="center"/>
    </xf>
  </cellXfs>
  <cellStyles count="5">
    <cellStyle name="40% - Accent1" xfId="3" builtinId="31"/>
    <cellStyle name="40% - Accent3" xfId="4" builtinId="39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39"/>
  <sheetViews>
    <sheetView tabSelected="1" topLeftCell="A4" zoomScale="115" zoomScaleNormal="115" workbookViewId="0">
      <selection activeCell="K23" sqref="K23"/>
    </sheetView>
  </sheetViews>
  <sheetFormatPr defaultRowHeight="15"/>
  <cols>
    <col min="1" max="1" width="9.140625" style="6"/>
    <col min="2" max="2" width="36.140625" style="6" customWidth="1"/>
    <col min="3" max="4" width="13.28515625" style="6" bestFit="1" customWidth="1"/>
    <col min="5" max="5" width="10.7109375" style="6" customWidth="1"/>
    <col min="6" max="7" width="13.28515625" style="6" bestFit="1" customWidth="1"/>
    <col min="8" max="8" width="11.42578125" style="6" customWidth="1"/>
    <col min="9" max="10" width="13.42578125" style="6" bestFit="1" customWidth="1"/>
    <col min="11" max="11" width="26.42578125" style="6" customWidth="1"/>
    <col min="12" max="12" width="9.28515625" style="6" bestFit="1" customWidth="1"/>
    <col min="13" max="13" width="9.42578125" style="6" bestFit="1" customWidth="1"/>
    <col min="14" max="14" width="9.28515625" style="6" bestFit="1" customWidth="1"/>
    <col min="15" max="16384" width="9.140625" style="6"/>
  </cols>
  <sheetData>
    <row r="3" spans="2:10">
      <c r="B3" s="3" t="s">
        <v>35</v>
      </c>
      <c r="C3" s="4"/>
      <c r="D3" s="5"/>
      <c r="E3" s="5"/>
      <c r="F3" s="5"/>
      <c r="G3" s="5"/>
      <c r="H3" s="5"/>
      <c r="I3" s="5"/>
      <c r="J3" s="5"/>
    </row>
    <row r="4" spans="2:10">
      <c r="B4" s="7" t="s">
        <v>0</v>
      </c>
      <c r="C4" s="8" t="s">
        <v>22</v>
      </c>
      <c r="D4" s="8"/>
      <c r="E4" s="8"/>
      <c r="F4" s="9" t="s">
        <v>23</v>
      </c>
      <c r="G4" s="9"/>
      <c r="H4" s="9"/>
      <c r="I4" s="10" t="s">
        <v>24</v>
      </c>
      <c r="J4" s="10"/>
    </row>
    <row r="5" spans="2:10">
      <c r="B5" s="7"/>
      <c r="C5" s="11">
        <v>2014</v>
      </c>
      <c r="D5" s="11">
        <v>2013</v>
      </c>
      <c r="E5" s="11" t="s">
        <v>25</v>
      </c>
      <c r="F5" s="11">
        <v>2014</v>
      </c>
      <c r="G5" s="11">
        <v>2013</v>
      </c>
      <c r="H5" s="11" t="s">
        <v>25</v>
      </c>
      <c r="I5" s="11">
        <v>2014</v>
      </c>
      <c r="J5" s="11">
        <v>2013</v>
      </c>
    </row>
    <row r="6" spans="2:10">
      <c r="B6" s="7"/>
      <c r="C6" s="12" t="s">
        <v>27</v>
      </c>
      <c r="D6" s="12" t="s">
        <v>27</v>
      </c>
      <c r="E6" s="12" t="s">
        <v>26</v>
      </c>
      <c r="F6" s="12" t="s">
        <v>27</v>
      </c>
      <c r="G6" s="12" t="s">
        <v>27</v>
      </c>
      <c r="H6" s="12" t="s">
        <v>26</v>
      </c>
      <c r="I6" s="12" t="s">
        <v>26</v>
      </c>
      <c r="J6" s="12" t="s">
        <v>26</v>
      </c>
    </row>
    <row r="7" spans="2:10">
      <c r="B7" s="1" t="s">
        <v>1</v>
      </c>
      <c r="C7" s="1">
        <v>517.41330799999992</v>
      </c>
      <c r="D7" s="1">
        <v>470.94211330612802</v>
      </c>
      <c r="E7" s="1">
        <f>C7*100/D7-100</f>
        <v>9.8677084467203002</v>
      </c>
      <c r="F7" s="1">
        <v>282.76421300000004</v>
      </c>
      <c r="G7" s="1">
        <v>261.66133658886406</v>
      </c>
      <c r="H7" s="1">
        <f>F7*100/G7-100</f>
        <v>8.0649578138836517</v>
      </c>
      <c r="I7" s="1">
        <f>C7*100/$C$7</f>
        <v>100</v>
      </c>
      <c r="J7" s="1">
        <f>D7*100/$D$7</f>
        <v>100</v>
      </c>
    </row>
    <row r="8" spans="2:10">
      <c r="B8" s="1" t="s">
        <v>2</v>
      </c>
      <c r="C8" s="2">
        <v>106.623176</v>
      </c>
      <c r="D8" s="2">
        <v>89.209675812886658</v>
      </c>
      <c r="E8" s="1">
        <f t="shared" ref="E8:E32" si="0">C8*100/D8-100</f>
        <v>19.51974382648514</v>
      </c>
      <c r="F8" s="2">
        <v>56.656086999999999</v>
      </c>
      <c r="G8" s="2">
        <v>58.114526952037835</v>
      </c>
      <c r="H8" s="1">
        <f t="shared" ref="H8:H25" si="1">F8*100/G8-100</f>
        <v>-2.509596186236692</v>
      </c>
      <c r="I8" s="1">
        <f t="shared" ref="I8:I25" si="2">C8*100/$C$7</f>
        <v>20.60696436512994</v>
      </c>
      <c r="J8" s="1">
        <f t="shared" ref="J8:J25" si="3">D8*100/$D$7</f>
        <v>18.942811290885214</v>
      </c>
    </row>
    <row r="9" spans="2:10">
      <c r="B9" s="13" t="s">
        <v>3</v>
      </c>
      <c r="C9" s="14">
        <v>45.919819000000004</v>
      </c>
      <c r="D9" s="14">
        <v>42.188180488443436</v>
      </c>
      <c r="E9" s="15">
        <f t="shared" si="0"/>
        <v>8.8452226864317538</v>
      </c>
      <c r="F9" s="14">
        <v>26.783207999999998</v>
      </c>
      <c r="G9" s="14">
        <v>28.236707531545068</v>
      </c>
      <c r="H9" s="15">
        <f t="shared" si="1"/>
        <v>-5.147553162567803</v>
      </c>
      <c r="I9" s="15">
        <f t="shared" si="2"/>
        <v>8.8748817028880929</v>
      </c>
      <c r="J9" s="15">
        <f t="shared" si="3"/>
        <v>8.9582518310524737</v>
      </c>
    </row>
    <row r="10" spans="2:10">
      <c r="B10" s="13" t="s">
        <v>4</v>
      </c>
      <c r="C10" s="14">
        <v>33.726286000000002</v>
      </c>
      <c r="D10" s="14">
        <v>23.23713581596007</v>
      </c>
      <c r="E10" s="15">
        <f t="shared" si="0"/>
        <v>45.139600108700222</v>
      </c>
      <c r="F10" s="14">
        <v>12.780754</v>
      </c>
      <c r="G10" s="14">
        <v>16.173287289201539</v>
      </c>
      <c r="H10" s="15">
        <f t="shared" si="1"/>
        <v>-20.976151777546434</v>
      </c>
      <c r="I10" s="15">
        <f t="shared" si="2"/>
        <v>6.5182486570291323</v>
      </c>
      <c r="J10" s="15">
        <f t="shared" si="3"/>
        <v>4.9341809023681771</v>
      </c>
    </row>
    <row r="11" spans="2:10">
      <c r="B11" s="13" t="s">
        <v>5</v>
      </c>
      <c r="C11" s="15">
        <v>26.977070999999999</v>
      </c>
      <c r="D11" s="15">
        <v>23.78435950848316</v>
      </c>
      <c r="E11" s="15">
        <f t="shared" si="0"/>
        <v>13.423575650116192</v>
      </c>
      <c r="F11" s="15">
        <v>17.092124999999999</v>
      </c>
      <c r="G11" s="15">
        <v>13.704532131291229</v>
      </c>
      <c r="H11" s="15">
        <f t="shared" si="1"/>
        <v>24.718777965239397</v>
      </c>
      <c r="I11" s="15">
        <f t="shared" si="2"/>
        <v>5.2138340052127159</v>
      </c>
      <c r="J11" s="15">
        <f t="shared" si="3"/>
        <v>5.0503785574645637</v>
      </c>
    </row>
    <row r="12" spans="2:10">
      <c r="B12" s="1" t="s">
        <v>6</v>
      </c>
      <c r="C12" s="2">
        <v>410.79013199999986</v>
      </c>
      <c r="D12" s="2">
        <v>381.73243749324138</v>
      </c>
      <c r="E12" s="1">
        <f t="shared" si="0"/>
        <v>7.6120579895107738</v>
      </c>
      <c r="F12" s="2">
        <v>226.10812600000003</v>
      </c>
      <c r="G12" s="2">
        <v>203.5468096368262</v>
      </c>
      <c r="H12" s="1">
        <f t="shared" si="1"/>
        <v>11.084092353708883</v>
      </c>
      <c r="I12" s="1">
        <f t="shared" si="2"/>
        <v>79.393035634870046</v>
      </c>
      <c r="J12" s="1">
        <f t="shared" si="3"/>
        <v>81.057188709114783</v>
      </c>
    </row>
    <row r="13" spans="2:10">
      <c r="B13" s="16" t="s">
        <v>7</v>
      </c>
      <c r="C13" s="14">
        <v>9.296024000000001</v>
      </c>
      <c r="D13" s="14">
        <v>8.5914280510640246</v>
      </c>
      <c r="E13" s="15">
        <f t="shared" si="0"/>
        <v>8.2011505508530007</v>
      </c>
      <c r="F13" s="14">
        <v>3.5488600000000003</v>
      </c>
      <c r="G13" s="14">
        <v>3.1153863666114594</v>
      </c>
      <c r="H13" s="15">
        <f t="shared" si="1"/>
        <v>13.913960657792217</v>
      </c>
      <c r="I13" s="15">
        <f t="shared" si="2"/>
        <v>1.7966341136320372</v>
      </c>
      <c r="J13" s="15">
        <f t="shared" si="3"/>
        <v>1.8243065991168452</v>
      </c>
    </row>
    <row r="14" spans="2:10">
      <c r="B14" s="16" t="s">
        <v>8</v>
      </c>
      <c r="C14" s="14">
        <v>42.481720000000003</v>
      </c>
      <c r="D14" s="14">
        <v>37.892621555938788</v>
      </c>
      <c r="E14" s="15">
        <f t="shared" si="0"/>
        <v>12.110796919359572</v>
      </c>
      <c r="F14" s="14">
        <v>29.198619000000001</v>
      </c>
      <c r="G14" s="14">
        <v>26.697656814702253</v>
      </c>
      <c r="H14" s="15">
        <f t="shared" si="1"/>
        <v>9.3677216793066265</v>
      </c>
      <c r="I14" s="15">
        <f t="shared" si="2"/>
        <v>8.2104034324528836</v>
      </c>
      <c r="J14" s="15">
        <f t="shared" si="3"/>
        <v>8.0461314639974297</v>
      </c>
    </row>
    <row r="15" spans="2:10">
      <c r="B15" s="27" t="s">
        <v>9</v>
      </c>
      <c r="C15" s="28">
        <v>86.088230999999993</v>
      </c>
      <c r="D15" s="28">
        <v>67.473197363703122</v>
      </c>
      <c r="E15" s="26">
        <f t="shared" si="0"/>
        <v>27.588782455284601</v>
      </c>
      <c r="F15" s="28">
        <v>29.504493</v>
      </c>
      <c r="G15" s="28">
        <v>24.660783091729698</v>
      </c>
      <c r="H15" s="26">
        <f t="shared" si="1"/>
        <v>19.641346709280711</v>
      </c>
      <c r="I15" s="26">
        <f t="shared" si="2"/>
        <v>16.638194199674512</v>
      </c>
      <c r="J15" s="26">
        <f t="shared" si="3"/>
        <v>14.327280457044898</v>
      </c>
    </row>
    <row r="16" spans="2:10">
      <c r="B16" s="17" t="s">
        <v>10</v>
      </c>
      <c r="C16" s="14">
        <v>55.354137999999999</v>
      </c>
      <c r="D16" s="14">
        <v>50.266831150647981</v>
      </c>
      <c r="E16" s="15">
        <f t="shared" si="0"/>
        <v>10.120603851286219</v>
      </c>
      <c r="F16" s="14">
        <v>20.601846999999999</v>
      </c>
      <c r="G16" s="14">
        <v>18.081190488386522</v>
      </c>
      <c r="H16" s="15">
        <f t="shared" si="1"/>
        <v>13.940766307575174</v>
      </c>
      <c r="I16" s="15">
        <f t="shared" si="2"/>
        <v>10.698243965537896</v>
      </c>
      <c r="J16" s="15">
        <f t="shared" si="3"/>
        <v>10.673675114285833</v>
      </c>
    </row>
    <row r="17" spans="2:10">
      <c r="B17" s="17" t="s">
        <v>11</v>
      </c>
      <c r="C17" s="14">
        <v>30.734093000000001</v>
      </c>
      <c r="D17" s="14">
        <v>17.20636621305513</v>
      </c>
      <c r="E17" s="15">
        <f t="shared" si="0"/>
        <v>78.6204746513001</v>
      </c>
      <c r="F17" s="14">
        <v>8.9026460000000007</v>
      </c>
      <c r="G17" s="14">
        <v>6.5795926033431797</v>
      </c>
      <c r="H17" s="15">
        <f t="shared" si="1"/>
        <v>35.306948875169667</v>
      </c>
      <c r="I17" s="15">
        <f t="shared" si="2"/>
        <v>5.9399502341366155</v>
      </c>
      <c r="J17" s="15">
        <f t="shared" si="3"/>
        <v>3.6536053427590622</v>
      </c>
    </row>
    <row r="18" spans="2:10">
      <c r="B18" s="25" t="s">
        <v>12</v>
      </c>
      <c r="C18" s="26">
        <v>137.90277699999999</v>
      </c>
      <c r="D18" s="26">
        <v>132.48140875692226</v>
      </c>
      <c r="E18" s="26">
        <f t="shared" si="0"/>
        <v>4.0921728519847562</v>
      </c>
      <c r="F18" s="26">
        <v>96.512687</v>
      </c>
      <c r="G18" s="26">
        <v>82.605328085782091</v>
      </c>
      <c r="H18" s="26">
        <f t="shared" si="1"/>
        <v>16.835910269342094</v>
      </c>
      <c r="I18" s="26">
        <f t="shared" si="2"/>
        <v>26.652344434867146</v>
      </c>
      <c r="J18" s="26">
        <f t="shared" si="3"/>
        <v>28.131144999301632</v>
      </c>
    </row>
    <row r="19" spans="2:10">
      <c r="B19" s="17" t="s">
        <v>13</v>
      </c>
      <c r="C19" s="14">
        <v>84.243657999999996</v>
      </c>
      <c r="D19" s="14">
        <v>82.486815669802667</v>
      </c>
      <c r="E19" s="15">
        <f t="shared" si="0"/>
        <v>2.1298462256441439</v>
      </c>
      <c r="F19" s="14">
        <v>58.926247000000004</v>
      </c>
      <c r="G19" s="14">
        <v>52.293544146020793</v>
      </c>
      <c r="H19" s="15">
        <f t="shared" si="1"/>
        <v>12.683597874832344</v>
      </c>
      <c r="I19" s="15">
        <f t="shared" si="2"/>
        <v>16.281695251642041</v>
      </c>
      <c r="J19" s="15">
        <f t="shared" si="3"/>
        <v>17.515277003096028</v>
      </c>
    </row>
    <row r="20" spans="2:10">
      <c r="B20" s="17" t="s">
        <v>14</v>
      </c>
      <c r="C20" s="14">
        <v>53.659118999999997</v>
      </c>
      <c r="D20" s="14">
        <v>49.994593087119597</v>
      </c>
      <c r="E20" s="15">
        <f t="shared" si="0"/>
        <v>7.3298444623695076</v>
      </c>
      <c r="F20" s="14">
        <v>37.586440000000003</v>
      </c>
      <c r="G20" s="14">
        <v>30.311783939761298</v>
      </c>
      <c r="H20" s="15">
        <f t="shared" si="1"/>
        <v>23.999432282493345</v>
      </c>
      <c r="I20" s="15">
        <f t="shared" si="2"/>
        <v>10.370649183225108</v>
      </c>
      <c r="J20" s="15">
        <f t="shared" si="3"/>
        <v>10.615867996205607</v>
      </c>
    </row>
    <row r="21" spans="2:10">
      <c r="B21" s="16" t="s">
        <v>28</v>
      </c>
      <c r="C21" s="14">
        <v>84.179942999999994</v>
      </c>
      <c r="D21" s="14">
        <v>88.958941611032387</v>
      </c>
      <c r="E21" s="15">
        <f t="shared" si="0"/>
        <v>-5.3721396910591324</v>
      </c>
      <c r="F21" s="14">
        <v>54.477851999999999</v>
      </c>
      <c r="G21" s="14">
        <v>49.248860279679683</v>
      </c>
      <c r="H21" s="15">
        <f t="shared" si="1"/>
        <v>10.61748777662136</v>
      </c>
      <c r="I21" s="15">
        <f t="shared" si="2"/>
        <v>16.269381111473077</v>
      </c>
      <c r="J21" s="15">
        <f t="shared" si="3"/>
        <v>18.8895703097179</v>
      </c>
    </row>
    <row r="22" spans="2:10">
      <c r="B22" s="13" t="s">
        <v>15</v>
      </c>
      <c r="C22" s="14">
        <v>20.708508000000002</v>
      </c>
      <c r="D22" s="14">
        <v>16.939606205997691</v>
      </c>
      <c r="E22" s="15">
        <f t="shared" si="0"/>
        <v>22.249052003746584</v>
      </c>
      <c r="F22" s="14">
        <v>3.4068309999999999</v>
      </c>
      <c r="G22" s="14">
        <v>3.2707540082298907</v>
      </c>
      <c r="H22" s="15">
        <f t="shared" si="1"/>
        <v>4.1604165714606296</v>
      </c>
      <c r="I22" s="15">
        <f t="shared" si="2"/>
        <v>4.0023145287944555</v>
      </c>
      <c r="J22" s="15">
        <f t="shared" si="3"/>
        <v>3.5969614369540115</v>
      </c>
    </row>
    <row r="23" spans="2:10">
      <c r="B23" s="16" t="s">
        <v>16</v>
      </c>
      <c r="C23" s="14">
        <v>9.522527000000002</v>
      </c>
      <c r="D23" s="14">
        <v>8.7488631254233038</v>
      </c>
      <c r="E23" s="15">
        <f t="shared" si="0"/>
        <v>8.8430218130686029</v>
      </c>
      <c r="F23" s="14">
        <v>1.1606800000000002</v>
      </c>
      <c r="G23" s="14">
        <v>4.2817869562495376</v>
      </c>
      <c r="H23" s="15">
        <f t="shared" si="1"/>
        <v>-72.892626096076214</v>
      </c>
      <c r="I23" s="15">
        <f t="shared" si="2"/>
        <v>1.8404101426784338</v>
      </c>
      <c r="J23" s="15">
        <f t="shared" si="3"/>
        <v>1.857736413506144</v>
      </c>
    </row>
    <row r="24" spans="2:10">
      <c r="B24" s="16" t="s">
        <v>17</v>
      </c>
      <c r="C24" s="14">
        <v>12.018416</v>
      </c>
      <c r="D24" s="14">
        <v>11.438066658698585</v>
      </c>
      <c r="E24" s="15">
        <f t="shared" si="0"/>
        <v>5.0738412235083672</v>
      </c>
      <c r="F24" s="14">
        <v>2.9767700000000001</v>
      </c>
      <c r="G24" s="14">
        <v>3.1059826068149867</v>
      </c>
      <c r="H24" s="15">
        <f t="shared" si="1"/>
        <v>-4.1601201027808372</v>
      </c>
      <c r="I24" s="15">
        <f t="shared" si="2"/>
        <v>2.3227883423516431</v>
      </c>
      <c r="J24" s="15">
        <f t="shared" si="3"/>
        <v>2.4287627577836646</v>
      </c>
    </row>
    <row r="25" spans="2:10">
      <c r="B25" s="16" t="s">
        <v>18</v>
      </c>
      <c r="C25" s="15">
        <v>8.5919859999999986</v>
      </c>
      <c r="D25" s="15">
        <v>9.2083041644612145</v>
      </c>
      <c r="E25" s="15">
        <f t="shared" si="0"/>
        <v>-6.6930691412198513</v>
      </c>
      <c r="F25" s="15">
        <v>5.3213339999999993</v>
      </c>
      <c r="G25" s="15">
        <v>6.5602714270265965</v>
      </c>
      <c r="H25" s="15">
        <f t="shared" si="1"/>
        <v>-18.885459859518917</v>
      </c>
      <c r="I25" s="15">
        <f t="shared" si="2"/>
        <v>1.6605653289458877</v>
      </c>
      <c r="J25" s="15">
        <f t="shared" si="3"/>
        <v>1.9552942716922646</v>
      </c>
    </row>
    <row r="26" spans="2:10">
      <c r="B26" s="18" t="s">
        <v>36</v>
      </c>
      <c r="C26" s="18"/>
      <c r="D26" s="18"/>
      <c r="E26" s="18"/>
      <c r="F26" s="18"/>
      <c r="G26" s="18"/>
      <c r="H26" s="18"/>
      <c r="I26" s="18"/>
      <c r="J26" s="18"/>
    </row>
    <row r="27" spans="2:10">
      <c r="B27" s="1" t="s">
        <v>32</v>
      </c>
      <c r="C27" s="1">
        <v>371.12703999999991</v>
      </c>
      <c r="D27" s="1">
        <v>350.09491266412829</v>
      </c>
      <c r="E27" s="1">
        <f t="shared" si="0"/>
        <v>6.0075501171447456</v>
      </c>
      <c r="F27" s="1">
        <v>209.39349100000001</v>
      </c>
      <c r="G27" s="1">
        <v>192.69617702801918</v>
      </c>
      <c r="H27" s="1">
        <f t="shared" ref="H27:H32" si="4">F27*100/G27-100</f>
        <v>8.6650987214722619</v>
      </c>
      <c r="I27" s="1">
        <f t="shared" ref="I27" si="5">C27*100/$C$7</f>
        <v>71.727385875432489</v>
      </c>
      <c r="J27" s="1">
        <f t="shared" ref="J27" si="6">D27*100/$D$7</f>
        <v>74.339266498461342</v>
      </c>
    </row>
    <row r="28" spans="2:10">
      <c r="B28" s="19" t="s">
        <v>33</v>
      </c>
      <c r="C28" s="15">
        <v>44.212111999999998</v>
      </c>
      <c r="D28" s="15">
        <v>39.019255724213295</v>
      </c>
      <c r="E28" s="15">
        <f t="shared" si="0"/>
        <v>13.308445226350869</v>
      </c>
      <c r="F28" s="15">
        <v>25.804719999999996</v>
      </c>
      <c r="G28" s="15">
        <v>27.595975549370809</v>
      </c>
      <c r="H28" s="15">
        <f t="shared" si="4"/>
        <v>-6.4910028136753226</v>
      </c>
      <c r="I28" s="15">
        <f t="shared" ref="I28:I32" si="7">C28*100/$C$7</f>
        <v>8.5448347223415446</v>
      </c>
      <c r="J28" s="15">
        <f t="shared" ref="J28:J32" si="8">D28*100/$D$7</f>
        <v>8.2853613261062264</v>
      </c>
    </row>
    <row r="29" spans="2:10">
      <c r="B29" s="19" t="s">
        <v>34</v>
      </c>
      <c r="C29" s="15">
        <v>326.91492799999992</v>
      </c>
      <c r="D29" s="15">
        <v>311.07565693991495</v>
      </c>
      <c r="E29" s="15">
        <f t="shared" si="0"/>
        <v>5.091774527103027</v>
      </c>
      <c r="F29" s="15">
        <v>183.58877100000001</v>
      </c>
      <c r="G29" s="15">
        <v>165.10020147864839</v>
      </c>
      <c r="H29" s="15">
        <f t="shared" si="4"/>
        <v>11.198393070248713</v>
      </c>
      <c r="I29" s="15">
        <f t="shared" si="7"/>
        <v>63.182551153090941</v>
      </c>
      <c r="J29" s="15">
        <f t="shared" si="8"/>
        <v>66.053905172355115</v>
      </c>
    </row>
    <row r="30" spans="2:10">
      <c r="B30" s="1" t="s">
        <v>29</v>
      </c>
      <c r="C30" s="1">
        <v>146.28626799999998</v>
      </c>
      <c r="D30" s="1">
        <v>120.84720064199975</v>
      </c>
      <c r="E30" s="1">
        <f t="shared" si="0"/>
        <v>21.05060541150759</v>
      </c>
      <c r="F30" s="1">
        <v>73.370722000000015</v>
      </c>
      <c r="G30" s="1">
        <v>68.965159560844839</v>
      </c>
      <c r="H30" s="1">
        <f t="shared" si="4"/>
        <v>6.3880986678039164</v>
      </c>
      <c r="I30" s="1">
        <f t="shared" si="7"/>
        <v>28.272614124567511</v>
      </c>
      <c r="J30" s="1">
        <f t="shared" si="8"/>
        <v>25.660733501538662</v>
      </c>
    </row>
    <row r="31" spans="2:10">
      <c r="B31" s="19" t="s">
        <v>33</v>
      </c>
      <c r="C31" s="15">
        <v>62.411063999999996</v>
      </c>
      <c r="D31" s="15">
        <v>50.19042008867337</v>
      </c>
      <c r="E31" s="15">
        <f t="shared" si="0"/>
        <v>24.348558728410595</v>
      </c>
      <c r="F31" s="15">
        <v>30.851367</v>
      </c>
      <c r="G31" s="15">
        <v>30.518551402667029</v>
      </c>
      <c r="H31" s="15">
        <f t="shared" si="4"/>
        <v>1.090535369591251</v>
      </c>
      <c r="I31" s="15">
        <f t="shared" si="7"/>
        <v>12.062129642788394</v>
      </c>
      <c r="J31" s="15">
        <f t="shared" si="8"/>
        <v>10.657449964778991</v>
      </c>
    </row>
    <row r="32" spans="2:10">
      <c r="B32" s="19" t="s">
        <v>34</v>
      </c>
      <c r="C32" s="15">
        <v>83.875203999999997</v>
      </c>
      <c r="D32" s="15">
        <v>70.656780553326385</v>
      </c>
      <c r="E32" s="15">
        <f t="shared" si="0"/>
        <v>18.707933397414479</v>
      </c>
      <c r="F32" s="15">
        <v>42.519355000000004</v>
      </c>
      <c r="G32" s="15">
        <v>38.44660815817781</v>
      </c>
      <c r="H32" s="15">
        <f t="shared" si="4"/>
        <v>10.593253961613513</v>
      </c>
      <c r="I32" s="15">
        <f t="shared" si="7"/>
        <v>16.210484481779122</v>
      </c>
      <c r="J32" s="15">
        <f t="shared" si="8"/>
        <v>15.003283536759673</v>
      </c>
    </row>
    <row r="33" spans="2:5">
      <c r="B33" s="20"/>
    </row>
    <row r="34" spans="2:5">
      <c r="B34" s="21" t="s">
        <v>19</v>
      </c>
    </row>
    <row r="35" spans="2:5">
      <c r="B35" s="22" t="s">
        <v>20</v>
      </c>
    </row>
    <row r="36" spans="2:5">
      <c r="B36" s="23" t="s">
        <v>21</v>
      </c>
    </row>
    <row r="38" spans="2:5">
      <c r="B38" s="3" t="s">
        <v>31</v>
      </c>
      <c r="C38" s="24"/>
      <c r="D38" s="24"/>
      <c r="E38" s="24"/>
    </row>
    <row r="39" spans="2:5">
      <c r="B39" s="3" t="s">
        <v>30</v>
      </c>
      <c r="C39" s="24"/>
      <c r="D39" s="24"/>
      <c r="E39" s="24"/>
    </row>
  </sheetData>
  <mergeCells count="5">
    <mergeCell ref="B26:J26"/>
    <mergeCell ref="B4:B6"/>
    <mergeCell ref="C4:E4"/>
    <mergeCell ref="F4:H4"/>
    <mergeCell ref="I4: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2012-05-01T07:57:17Z</dcterms:created>
  <dcterms:modified xsi:type="dcterms:W3CDTF">2015-02-25T14:44:31Z</dcterms:modified>
</cp:coreProperties>
</file>