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28" i="1"/>
  <c r="H27"/>
  <c r="E8"/>
  <c r="H8"/>
  <c r="E9"/>
  <c r="H9"/>
  <c r="E10"/>
  <c r="H10"/>
  <c r="E11"/>
  <c r="H11"/>
  <c r="E12"/>
  <c r="H12"/>
  <c r="E13"/>
  <c r="H13"/>
  <c r="E14"/>
  <c r="H14"/>
  <c r="E15"/>
  <c r="H15"/>
  <c r="E16"/>
  <c r="H16"/>
  <c r="E17"/>
  <c r="H17"/>
  <c r="E18"/>
  <c r="H18"/>
  <c r="E19"/>
  <c r="H19"/>
  <c r="E20"/>
  <c r="H20"/>
  <c r="E21"/>
  <c r="H21"/>
  <c r="E22"/>
  <c r="H22"/>
  <c r="E23"/>
  <c r="H23"/>
  <c r="E24"/>
  <c r="H24"/>
  <c r="E25"/>
  <c r="H25"/>
  <c r="J8"/>
  <c r="I8"/>
  <c r="I27" l="1"/>
  <c r="J27"/>
  <c r="I28"/>
  <c r="J28"/>
  <c r="E27"/>
  <c r="E28"/>
  <c r="H7"/>
  <c r="E7"/>
  <c r="I7"/>
  <c r="J7"/>
  <c r="J25"/>
  <c r="I25"/>
  <c r="J24"/>
  <c r="I24"/>
  <c r="J23"/>
  <c r="I23"/>
  <c r="J22"/>
  <c r="I22"/>
  <c r="J21"/>
  <c r="I21"/>
  <c r="J20"/>
  <c r="I20"/>
  <c r="J19"/>
  <c r="I19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</calcChain>
</file>

<file path=xl/sharedStrings.xml><?xml version="1.0" encoding="utf-8"?>
<sst xmlns="http://schemas.openxmlformats.org/spreadsheetml/2006/main" count="42" uniqueCount="35">
  <si>
    <t>Business line</t>
  </si>
  <si>
    <t>TOTAL MARKET</t>
  </si>
  <si>
    <t>TOTAL LIFE</t>
  </si>
  <si>
    <t>Life insurance with savings</t>
  </si>
  <si>
    <t>Unit-linked</t>
  </si>
  <si>
    <t>Other life insurance</t>
  </si>
  <si>
    <t>TOTAL NON-LIFE</t>
  </si>
  <si>
    <t>Accidents insurance</t>
  </si>
  <si>
    <t xml:space="preserve">Helth insurance 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</si>
  <si>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</si>
  <si>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</si>
  <si>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</si>
  <si>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</si>
  <si>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</si>
  <si>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</si>
  <si>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</si>
  <si>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Suretyship insurance</t>
  </si>
  <si>
    <t xml:space="preserve">Assistance insurance </t>
  </si>
  <si>
    <t>Other non-life insurance</t>
  </si>
  <si>
    <t>Sources:</t>
  </si>
  <si>
    <t>The Financial and Capital Market Commission of Latvia (FKTK)</t>
  </si>
  <si>
    <t>National Bank of Latvia</t>
  </si>
  <si>
    <t>GROSS WRITTEN PREMIUMS</t>
  </si>
  <si>
    <t>PAID CLAIMS</t>
  </si>
  <si>
    <t>Weight in all GWP</t>
  </si>
  <si>
    <t>Change</t>
  </si>
  <si>
    <t>%</t>
  </si>
  <si>
    <t>EUR m</t>
  </si>
  <si>
    <t>Transport ownership liability ins.</t>
  </si>
  <si>
    <t>Of total market:</t>
  </si>
  <si>
    <t>By local insurers</t>
  </si>
  <si>
    <t>By branches of EU insurers</t>
  </si>
  <si>
    <t>Latvia has adopted the European currency on January 1, 2014.</t>
  </si>
  <si>
    <t>The figures published by FKTK were in European currency.</t>
  </si>
  <si>
    <t>Market porfolio as of December 31st, 2013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</si>
</sst>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-* #,##0.00\ _€_-;\-* #,##0.00\ _€_-;_-* &quot;-&quot;??\ _€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sz val="12"/>
      <color theme="1"/>
      <name val="Tahoma"/>
      <family val="2"/>
      <charset val="238"/>
    </font>
    <font>
      <sz val="12"/>
      <name val="Tahoma"/>
      <family val="2"/>
      <charset val="238"/>
    </font>
    <font>
      <b/>
      <sz val="12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3">
    <xf numFmtId="0" fontId="0" fillId="0" borderId="0" xfId="0"/>
    <xf numFmtId="0" fontId="3" fillId="0" borderId="0" xfId="0" applyFont="1"/>
    <xf numFmtId="0" fontId="6" fillId="3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 indent="5"/>
    </xf>
    <xf numFmtId="0" fontId="5" fillId="0" borderId="0" xfId="2" applyFont="1"/>
    <xf numFmtId="0" fontId="4" fillId="0" borderId="0" xfId="2" applyFont="1"/>
    <xf numFmtId="0" fontId="6" fillId="6" borderId="1" xfId="0" applyFont="1" applyFill="1" applyBorder="1"/>
    <xf numFmtId="164" fontId="6" fillId="6" borderId="1" xfId="1" applyFont="1" applyFill="1" applyBorder="1"/>
    <xf numFmtId="0" fontId="5" fillId="6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4" fillId="0" borderId="0" xfId="2" applyFont="1" applyAlignment="1"/>
    <xf numFmtId="164" fontId="8" fillId="0" borderId="1" xfId="1" applyFont="1" applyFill="1" applyBorder="1"/>
    <xf numFmtId="164" fontId="8" fillId="0" borderId="0" xfId="1" applyFont="1" applyFill="1" applyBorder="1"/>
    <xf numFmtId="0" fontId="7" fillId="0" borderId="0" xfId="0" applyFont="1"/>
    <xf numFmtId="0" fontId="8" fillId="6" borderId="1" xfId="0" applyFont="1" applyFill="1" applyBorder="1"/>
    <xf numFmtId="0" fontId="8" fillId="0" borderId="0" xfId="0" applyFont="1" applyFill="1" applyBorder="1"/>
    <xf numFmtId="0" fontId="6" fillId="0" borderId="2" xfId="0" applyFont="1" applyFill="1" applyBorder="1" applyAlignment="1"/>
    <xf numFmtId="0" fontId="6" fillId="3" borderId="2" xfId="0" applyFont="1" applyFill="1" applyBorder="1" applyAlignment="1"/>
    <xf numFmtId="164" fontId="7" fillId="6" borderId="1" xfId="1" applyFont="1" applyFill="1" applyBorder="1"/>
    <xf numFmtId="0" fontId="7" fillId="3" borderId="0" xfId="0" applyFont="1" applyFill="1"/>
    <xf numFmtId="0" fontId="3" fillId="3" borderId="0" xfId="0" applyFont="1" applyFill="1"/>
    <xf numFmtId="43" fontId="6" fillId="6" borderId="1" xfId="1" applyNumberFormat="1" applyFont="1" applyFill="1" applyBorder="1"/>
    <xf numFmtId="43" fontId="8" fillId="0" borderId="1" xfId="1" applyNumberFormat="1" applyFont="1" applyFill="1" applyBorder="1"/>
    <xf numFmtId="0" fontId="3" fillId="0" borderId="0" xfId="1" applyNumberFormat="1" applyFont="1"/>
    <xf numFmtId="43" fontId="7" fillId="6" borderId="1" xfId="1" applyNumberFormat="1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J35"/>
  <sheetViews>
    <sheetView tabSelected="1" zoomScale="130" zoomScaleNormal="130" workbookViewId="0">
      <selection activeCell="C19" sqref="C19"/>
    </sheetView>
  </sheetViews>
  <sheetFormatPr defaultRowHeight="15"/>
  <cols>
    <col min="1" max="1" width="9.140625" style="1"/>
    <col min="2" max="2" width="36.140625" style="1" customWidth="1"/>
    <col min="3" max="3" width="14.85546875" style="1" bestFit="1" customWidth="1"/>
    <col min="4" max="4" width="14.85546875" style="1" customWidth="1"/>
    <col min="5" max="5" width="11.85546875" style="1" bestFit="1" customWidth="1"/>
    <col min="6" max="7" width="13.42578125" style="1" bestFit="1" customWidth="1"/>
    <col min="8" max="8" width="11.85546875" style="1" bestFit="1" customWidth="1"/>
    <col min="9" max="10" width="13.42578125" style="1" bestFit="1" customWidth="1"/>
    <col min="11" max="11" width="11.85546875" style="1" customWidth="1"/>
    <col min="12" max="12" width="9.28515625" style="1" bestFit="1" customWidth="1"/>
    <col min="13" max="13" width="9.42578125" style="1" bestFit="1" customWidth="1"/>
    <col min="14" max="14" width="9.28515625" style="1" bestFit="1" customWidth="1"/>
    <col min="15" max="16384" width="9.140625" style="1"/>
  </cols>
  <sheetData>
    <row r="3" spans="2:10">
      <c r="B3" s="2" t="s">
        <v>34</v>
      </c>
      <c r="C3" s="21"/>
      <c r="D3" s="20"/>
      <c r="E3" s="20"/>
      <c r="F3" s="20"/>
      <c r="G3" s="20"/>
      <c r="H3" s="20"/>
      <c r="I3" s="20"/>
      <c r="J3" s="20"/>
    </row>
    <row r="4" spans="2:10">
      <c r="B4" s="29" t="s">
        <v>0</v>
      </c>
      <c r="C4" s="30" t="s">
        <v>22</v>
      </c>
      <c r="D4" s="30"/>
      <c r="E4" s="30"/>
      <c r="F4" s="31" t="s">
        <v>23</v>
      </c>
      <c r="G4" s="31"/>
      <c r="H4" s="31"/>
      <c r="I4" s="32" t="s">
        <v>24</v>
      </c>
      <c r="J4" s="32"/>
    </row>
    <row r="5" spans="2:10">
      <c r="B5" s="29"/>
      <c r="C5" s="3">
        <v>2013</v>
      </c>
      <c r="D5" s="3">
        <v>2012</v>
      </c>
      <c r="E5" s="3" t="s">
        <v>25</v>
      </c>
      <c r="F5" s="3">
        <v>2013</v>
      </c>
      <c r="G5" s="3">
        <v>2012</v>
      </c>
      <c r="H5" s="3" t="s">
        <v>25</v>
      </c>
      <c r="I5" s="3">
        <v>2013</v>
      </c>
      <c r="J5" s="3">
        <v>2012</v>
      </c>
    </row>
    <row r="6" spans="2:10">
      <c r="B6" s="29"/>
      <c r="C6" s="4" t="s">
        <v>27</v>
      </c>
      <c r="D6" s="4" t="s">
        <v>27</v>
      </c>
      <c r="E6" s="4" t="s">
        <v>26</v>
      </c>
      <c r="F6" s="4" t="s">
        <v>27</v>
      </c>
      <c r="G6" s="4" t="s">
        <v>27</v>
      </c>
      <c r="H6" s="4" t="s">
        <v>26</v>
      </c>
      <c r="I6" s="4" t="s">
        <v>26</v>
      </c>
      <c r="J6" s="4" t="s">
        <v>26</v>
      </c>
    </row>
    <row r="7" spans="2:10">
      <c r="B7" s="10" t="s">
        <v>1</v>
      </c>
      <c r="C7" s="25">
        <v>470.94211330612802</v>
      </c>
      <c r="D7" s="25">
        <v>447.0922291278934</v>
      </c>
      <c r="E7" s="11">
        <f>C7*100/D7-100</f>
        <v>5.3344439076377199</v>
      </c>
      <c r="F7" s="25">
        <v>261.66133658886406</v>
      </c>
      <c r="G7" s="25">
        <v>240.02047085673956</v>
      </c>
      <c r="H7" s="11">
        <f>F7*100/G7-100</f>
        <v>9.0162583444981408</v>
      </c>
      <c r="I7" s="11">
        <f>C7*100/$C$7</f>
        <v>100</v>
      </c>
      <c r="J7" s="11">
        <f>D7*100/$D$7</f>
        <v>99.999999999999986</v>
      </c>
    </row>
    <row r="8" spans="2:10">
      <c r="B8" s="10" t="s">
        <v>2</v>
      </c>
      <c r="C8" s="25">
        <v>89.209675812886658</v>
      </c>
      <c r="D8" s="25">
        <v>78.597354312155304</v>
      </c>
      <c r="E8" s="11">
        <f t="shared" ref="E8:E28" si="0">C8*100/D8-100</f>
        <v>13.502135782565546</v>
      </c>
      <c r="F8" s="25">
        <v>58.114526952037835</v>
      </c>
      <c r="G8" s="25">
        <v>45.916622557640544</v>
      </c>
      <c r="H8" s="11">
        <f t="shared" ref="H8:H25" si="1">F8*100/G8-100</f>
        <v>26.565334545424989</v>
      </c>
      <c r="I8" s="11">
        <f t="shared" ref="I8:I25" si="2">C8*100/$C$7</f>
        <v>18.942811290885214</v>
      </c>
      <c r="J8" s="11">
        <f t="shared" ref="J8:J25" si="3">D8*100/$D$7</f>
        <v>17.579673541959966</v>
      </c>
    </row>
    <row r="9" spans="2:10">
      <c r="B9" s="5" t="s">
        <v>3</v>
      </c>
      <c r="C9" s="26">
        <v>42.188180488443436</v>
      </c>
      <c r="D9" s="26">
        <v>38.192514555978626</v>
      </c>
      <c r="E9" s="15">
        <f t="shared" si="0"/>
        <v>10.461908515105421</v>
      </c>
      <c r="F9" s="26">
        <v>28.236707531545068</v>
      </c>
      <c r="G9" s="26">
        <v>15.682900211154177</v>
      </c>
      <c r="H9" s="15">
        <f t="shared" si="1"/>
        <v>80.047740860215526</v>
      </c>
      <c r="I9" s="15">
        <f t="shared" si="2"/>
        <v>8.9582518310524737</v>
      </c>
      <c r="J9" s="15">
        <f t="shared" si="3"/>
        <v>8.5424241504885181</v>
      </c>
    </row>
    <row r="10" spans="2:10">
      <c r="B10" s="5" t="s">
        <v>4</v>
      </c>
      <c r="C10" s="26">
        <v>23.23713581596007</v>
      </c>
      <c r="D10" s="26">
        <v>20.981128451175575</v>
      </c>
      <c r="E10" s="15">
        <f t="shared" si="0"/>
        <v>10.752554944956216</v>
      </c>
      <c r="F10" s="26">
        <v>16.173287289201539</v>
      </c>
      <c r="G10" s="26">
        <v>19.319948378210707</v>
      </c>
      <c r="H10" s="15">
        <f t="shared" si="1"/>
        <v>-16.287109196202692</v>
      </c>
      <c r="I10" s="15">
        <f t="shared" si="2"/>
        <v>4.9341809023681771</v>
      </c>
      <c r="J10" s="15">
        <f t="shared" si="3"/>
        <v>4.6927964934889967</v>
      </c>
    </row>
    <row r="11" spans="2:10">
      <c r="B11" s="5" t="s">
        <v>5</v>
      </c>
      <c r="C11" s="26">
        <v>23.78435950848316</v>
      </c>
      <c r="D11" s="26">
        <v>19.42371130500111</v>
      </c>
      <c r="E11" s="15">
        <f t="shared" si="0"/>
        <v>22.450128788514746</v>
      </c>
      <c r="F11" s="26">
        <v>13.704532131291229</v>
      </c>
      <c r="G11" s="26">
        <v>10.913773968275649</v>
      </c>
      <c r="H11" s="15">
        <f t="shared" si="1"/>
        <v>25.57097270960351</v>
      </c>
      <c r="I11" s="15">
        <f t="shared" si="2"/>
        <v>5.0503785574645637</v>
      </c>
      <c r="J11" s="15">
        <f t="shared" si="3"/>
        <v>4.3444528979824515</v>
      </c>
    </row>
    <row r="12" spans="2:10">
      <c r="B12" s="10" t="s">
        <v>6</v>
      </c>
      <c r="C12" s="25">
        <v>381.73243749324138</v>
      </c>
      <c r="D12" s="25">
        <v>368.49487481573811</v>
      </c>
      <c r="E12" s="11">
        <f t="shared" si="0"/>
        <v>3.5923329148397443</v>
      </c>
      <c r="F12" s="25">
        <v>203.5468096368262</v>
      </c>
      <c r="G12" s="25">
        <v>194.10384829909901</v>
      </c>
      <c r="H12" s="11">
        <f t="shared" si="1"/>
        <v>4.8649016598456569</v>
      </c>
      <c r="I12" s="11">
        <f t="shared" si="2"/>
        <v>81.057188709114783</v>
      </c>
      <c r="J12" s="11">
        <f t="shared" si="3"/>
        <v>82.420326458040051</v>
      </c>
    </row>
    <row r="13" spans="2:10">
      <c r="B13" s="6" t="s">
        <v>7</v>
      </c>
      <c r="C13" s="26">
        <v>8.5914280510640246</v>
      </c>
      <c r="D13" s="26">
        <v>7.8325535995811064</v>
      </c>
      <c r="E13" s="15">
        <f t="shared" si="0"/>
        <v>9.6887233752668322</v>
      </c>
      <c r="F13" s="26">
        <v>3.1153863666114594</v>
      </c>
      <c r="G13" s="26">
        <v>2.7129811441027654</v>
      </c>
      <c r="H13" s="15">
        <f t="shared" si="1"/>
        <v>14.832584567843611</v>
      </c>
      <c r="I13" s="15">
        <f t="shared" si="2"/>
        <v>1.8243065991168452</v>
      </c>
      <c r="J13" s="15">
        <f t="shared" si="3"/>
        <v>1.7518876619393349</v>
      </c>
    </row>
    <row r="14" spans="2:10">
      <c r="B14" s="6" t="s">
        <v>8</v>
      </c>
      <c r="C14" s="26">
        <v>37.892621555938788</v>
      </c>
      <c r="D14" s="26">
        <v>36.38487828754532</v>
      </c>
      <c r="E14" s="15">
        <f t="shared" si="0"/>
        <v>4.1438733324266082</v>
      </c>
      <c r="F14" s="26">
        <v>26.697656814702253</v>
      </c>
      <c r="G14" s="26">
        <v>24.128367226139865</v>
      </c>
      <c r="H14" s="15">
        <f t="shared" si="1"/>
        <v>10.648418786410488</v>
      </c>
      <c r="I14" s="15">
        <f t="shared" si="2"/>
        <v>8.0461314639974297</v>
      </c>
      <c r="J14" s="15">
        <f t="shared" si="3"/>
        <v>8.1381146701024871</v>
      </c>
    </row>
    <row r="15" spans="2:10">
      <c r="B15" s="12" t="s">
        <v>9</v>
      </c>
      <c r="C15" s="25">
        <v>67.473197363703122</v>
      </c>
      <c r="D15" s="25">
        <v>62.6435208109231</v>
      </c>
      <c r="E15" s="11">
        <f t="shared" si="0"/>
        <v>7.7097782663867633</v>
      </c>
      <c r="F15" s="25">
        <v>24.660783091729698</v>
      </c>
      <c r="G15" s="25">
        <v>26.922245747036158</v>
      </c>
      <c r="H15" s="11">
        <f t="shared" si="1"/>
        <v>-8.3999777602335399</v>
      </c>
      <c r="I15" s="11">
        <f t="shared" si="2"/>
        <v>14.327280457044898</v>
      </c>
      <c r="J15" s="11">
        <f t="shared" si="3"/>
        <v>14.011319528661176</v>
      </c>
    </row>
    <row r="16" spans="2:10">
      <c r="B16" s="7" t="s">
        <v>10</v>
      </c>
      <c r="C16" s="26">
        <v>50.266831150647981</v>
      </c>
      <c r="D16" s="26">
        <v>44.97945373105447</v>
      </c>
      <c r="E16" s="15">
        <f t="shared" si="0"/>
        <v>11.755094784406026</v>
      </c>
      <c r="F16" s="26">
        <v>18.081190488386522</v>
      </c>
      <c r="G16" s="26">
        <v>21.268928463696849</v>
      </c>
      <c r="H16" s="15">
        <f t="shared" si="1"/>
        <v>-14.987769509645773</v>
      </c>
      <c r="I16" s="15">
        <f t="shared" si="2"/>
        <v>10.673675114285833</v>
      </c>
      <c r="J16" s="15">
        <f t="shared" si="3"/>
        <v>10.06044185084412</v>
      </c>
    </row>
    <row r="17" spans="2:10">
      <c r="B17" s="7" t="s">
        <v>11</v>
      </c>
      <c r="C17" s="26">
        <v>17.20636621305513</v>
      </c>
      <c r="D17" s="26">
        <v>17.664067079868641</v>
      </c>
      <c r="E17" s="15">
        <f t="shared" si="0"/>
        <v>-2.5911409005864954</v>
      </c>
      <c r="F17" s="26">
        <v>6.5795926033431797</v>
      </c>
      <c r="G17" s="26">
        <v>5.6533172833393097</v>
      </c>
      <c r="H17" s="15">
        <f t="shared" si="1"/>
        <v>16.384633544868649</v>
      </c>
      <c r="I17" s="15">
        <f t="shared" si="2"/>
        <v>3.6536053427590622</v>
      </c>
      <c r="J17" s="15">
        <f t="shared" si="3"/>
        <v>3.9508776778170596</v>
      </c>
    </row>
    <row r="18" spans="2:10">
      <c r="B18" s="13" t="s">
        <v>12</v>
      </c>
      <c r="C18" s="25">
        <v>132.48140875692226</v>
      </c>
      <c r="D18" s="25">
        <v>123.8633288939733</v>
      </c>
      <c r="E18" s="11">
        <f t="shared" si="0"/>
        <v>6.9577331240031697</v>
      </c>
      <c r="F18" s="25">
        <v>82.605328085782091</v>
      </c>
      <c r="G18" s="25">
        <v>78.386582887974456</v>
      </c>
      <c r="H18" s="11">
        <f t="shared" si="1"/>
        <v>5.3819736010648995</v>
      </c>
      <c r="I18" s="11">
        <f t="shared" si="2"/>
        <v>28.131144999301632</v>
      </c>
      <c r="J18" s="11">
        <f t="shared" si="3"/>
        <v>27.704200794449832</v>
      </c>
    </row>
    <row r="19" spans="2:10">
      <c r="B19" s="7" t="s">
        <v>13</v>
      </c>
      <c r="C19" s="26">
        <v>82.486815669802667</v>
      </c>
      <c r="D19" s="26">
        <v>75.649256407191771</v>
      </c>
      <c r="E19" s="15">
        <f t="shared" si="0"/>
        <v>9.0385016156759974</v>
      </c>
      <c r="F19" s="26">
        <v>52.293544146020793</v>
      </c>
      <c r="G19" s="26">
        <v>45.817310373873802</v>
      </c>
      <c r="H19" s="15">
        <f t="shared" si="1"/>
        <v>14.134906041625499</v>
      </c>
      <c r="I19" s="15">
        <f t="shared" si="2"/>
        <v>17.515277003096028</v>
      </c>
      <c r="J19" s="15">
        <f t="shared" si="3"/>
        <v>16.920279861440367</v>
      </c>
    </row>
    <row r="20" spans="2:10">
      <c r="B20" s="7" t="s">
        <v>14</v>
      </c>
      <c r="C20" s="26">
        <v>49.994593087119597</v>
      </c>
      <c r="D20" s="26">
        <v>48.214072486781532</v>
      </c>
      <c r="E20" s="15">
        <f t="shared" si="0"/>
        <v>3.6929479475649174</v>
      </c>
      <c r="F20" s="26">
        <v>30.311783939761298</v>
      </c>
      <c r="G20" s="26">
        <v>32.569272514100653</v>
      </c>
      <c r="H20" s="15">
        <f t="shared" si="1"/>
        <v>-6.9313447924327676</v>
      </c>
      <c r="I20" s="15">
        <f t="shared" si="2"/>
        <v>10.615867996205607</v>
      </c>
      <c r="J20" s="15">
        <f t="shared" si="3"/>
        <v>10.783920933009464</v>
      </c>
    </row>
    <row r="21" spans="2:10">
      <c r="B21" s="6" t="s">
        <v>28</v>
      </c>
      <c r="C21" s="26">
        <v>88.958941611032387</v>
      </c>
      <c r="D21" s="26">
        <v>79.705987729153506</v>
      </c>
      <c r="E21" s="15">
        <f t="shared" si="0"/>
        <v>11.608856681283541</v>
      </c>
      <c r="F21" s="26">
        <v>49.248860279679683</v>
      </c>
      <c r="G21" s="26">
        <v>43.805139128405642</v>
      </c>
      <c r="H21" s="15">
        <f t="shared" si="1"/>
        <v>12.427129007208279</v>
      </c>
      <c r="I21" s="15">
        <f t="shared" si="2"/>
        <v>18.8895703097179</v>
      </c>
      <c r="J21" s="15">
        <f t="shared" si="3"/>
        <v>17.827638803883826</v>
      </c>
    </row>
    <row r="22" spans="2:10">
      <c r="B22" s="5" t="s">
        <v>15</v>
      </c>
      <c r="C22" s="26">
        <v>16.939606205997691</v>
      </c>
      <c r="D22" s="26">
        <v>20.49991035907593</v>
      </c>
      <c r="E22" s="15">
        <f t="shared" si="0"/>
        <v>-17.367413275063342</v>
      </c>
      <c r="F22" s="26">
        <v>3.2707540082298907</v>
      </c>
      <c r="G22" s="26">
        <v>3.3888224882043927</v>
      </c>
      <c r="H22" s="15">
        <f t="shared" si="1"/>
        <v>-3.4840561990327785</v>
      </c>
      <c r="I22" s="15">
        <f t="shared" si="2"/>
        <v>3.5969614369540115</v>
      </c>
      <c r="J22" s="15">
        <f t="shared" si="3"/>
        <v>4.5851636471211865</v>
      </c>
    </row>
    <row r="23" spans="2:10">
      <c r="B23" s="6" t="s">
        <v>16</v>
      </c>
      <c r="C23" s="26">
        <v>8.7488631254233038</v>
      </c>
      <c r="D23" s="26">
        <v>9.2650824411927104</v>
      </c>
      <c r="E23" s="15">
        <f t="shared" si="0"/>
        <v>-5.5716645701314746</v>
      </c>
      <c r="F23" s="26">
        <v>4.2817869562495376</v>
      </c>
      <c r="G23" s="26">
        <v>2.296980381443475</v>
      </c>
      <c r="H23" s="15">
        <f t="shared" si="1"/>
        <v>86.409382981267129</v>
      </c>
      <c r="I23" s="15">
        <f t="shared" si="2"/>
        <v>1.857736413506144</v>
      </c>
      <c r="J23" s="15">
        <f t="shared" si="3"/>
        <v>2.0722978029086652</v>
      </c>
    </row>
    <row r="24" spans="2:10">
      <c r="B24" s="6" t="s">
        <v>17</v>
      </c>
      <c r="C24" s="26">
        <v>11.438066658698585</v>
      </c>
      <c r="D24" s="26">
        <v>10.243789164546588</v>
      </c>
      <c r="E24" s="15">
        <f t="shared" si="0"/>
        <v>11.658552074513139</v>
      </c>
      <c r="F24" s="26">
        <v>3.1059826068149867</v>
      </c>
      <c r="G24" s="26">
        <v>2.3882220363003057</v>
      </c>
      <c r="H24" s="15">
        <f t="shared" si="1"/>
        <v>30.054180876188298</v>
      </c>
      <c r="I24" s="15">
        <f t="shared" si="2"/>
        <v>2.4287627577836646</v>
      </c>
      <c r="J24" s="15">
        <f t="shared" si="3"/>
        <v>2.2912026864184862</v>
      </c>
    </row>
    <row r="25" spans="2:10">
      <c r="B25" s="6" t="s">
        <v>18</v>
      </c>
      <c r="C25" s="26">
        <v>9.2083041644612358</v>
      </c>
      <c r="D25" s="26">
        <v>18.055823529746494</v>
      </c>
      <c r="E25" s="15">
        <f t="shared" si="0"/>
        <v>-49.000918461067165</v>
      </c>
      <c r="F25" s="26">
        <v>6.560271427026624</v>
      </c>
      <c r="G25" s="26">
        <v>10.074507259491963</v>
      </c>
      <c r="H25" s="15">
        <f t="shared" si="1"/>
        <v>-34.882458684560561</v>
      </c>
      <c r="I25" s="15">
        <f t="shared" si="2"/>
        <v>1.9552942716922688</v>
      </c>
      <c r="J25" s="15">
        <f t="shared" si="3"/>
        <v>4.0385008625550318</v>
      </c>
    </row>
    <row r="26" spans="2:10">
      <c r="B26" s="17" t="s">
        <v>29</v>
      </c>
      <c r="C26" s="27"/>
      <c r="D26" s="27"/>
      <c r="F26" s="27"/>
      <c r="G26" s="27"/>
    </row>
    <row r="27" spans="2:10">
      <c r="B27" s="18" t="s">
        <v>30</v>
      </c>
      <c r="C27" s="28">
        <v>350.09491266412829</v>
      </c>
      <c r="D27" s="28">
        <v>354.22424602022755</v>
      </c>
      <c r="E27" s="22">
        <f t="shared" si="0"/>
        <v>-1.1657398956997014</v>
      </c>
      <c r="F27" s="28">
        <v>192.69617702801918</v>
      </c>
      <c r="G27" s="28">
        <v>187.5483221495609</v>
      </c>
      <c r="H27" s="22">
        <f t="shared" ref="H27:H28" si="4">F27*100/G27-100</f>
        <v>2.7448152131977537</v>
      </c>
      <c r="I27" s="22">
        <f t="shared" ref="I27:I28" si="5">C27*100/$C$7</f>
        <v>74.339266498461342</v>
      </c>
      <c r="J27" s="22">
        <f t="shared" ref="J27:J28" si="6">D27*100/$D$7</f>
        <v>79.228450628896894</v>
      </c>
    </row>
    <row r="28" spans="2:10">
      <c r="B28" s="18" t="s">
        <v>31</v>
      </c>
      <c r="C28" s="28">
        <v>120.84720064199975</v>
      </c>
      <c r="D28" s="28">
        <v>92.867983107665879</v>
      </c>
      <c r="E28" s="22">
        <f t="shared" si="0"/>
        <v>30.12794786540843</v>
      </c>
      <c r="F28" s="28">
        <v>68.965159560844839</v>
      </c>
      <c r="G28" s="28">
        <v>52.472148707178668</v>
      </c>
      <c r="H28" s="22">
        <f t="shared" si="4"/>
        <v>31.431933435212613</v>
      </c>
      <c r="I28" s="22">
        <f t="shared" si="5"/>
        <v>25.660733501538662</v>
      </c>
      <c r="J28" s="22">
        <f t="shared" si="6"/>
        <v>20.771549371103124</v>
      </c>
    </row>
    <row r="29" spans="2:10">
      <c r="B29" s="19"/>
      <c r="C29" s="16"/>
      <c r="D29" s="16"/>
      <c r="E29" s="16"/>
      <c r="F29" s="16"/>
      <c r="G29" s="16"/>
      <c r="H29" s="16"/>
      <c r="I29" s="16"/>
      <c r="J29" s="16"/>
    </row>
    <row r="30" spans="2:10">
      <c r="B30" s="8" t="s">
        <v>19</v>
      </c>
    </row>
    <row r="31" spans="2:10">
      <c r="B31" s="9" t="s">
        <v>20</v>
      </c>
    </row>
    <row r="32" spans="2:10">
      <c r="B32" s="14" t="s">
        <v>21</v>
      </c>
    </row>
    <row r="34" spans="2:5">
      <c r="B34" s="23" t="s">
        <v>33</v>
      </c>
      <c r="C34" s="24"/>
      <c r="D34" s="24"/>
      <c r="E34" s="24"/>
    </row>
    <row r="35" spans="2:5">
      <c r="B35" s="23" t="s">
        <v>32</v>
      </c>
      <c r="C35" s="24"/>
      <c r="D35" s="24"/>
      <c r="E35" s="24"/>
    </row>
  </sheetData>
  <mergeCells count="4">
    <mergeCell ref="B4:B6"/>
    <mergeCell ref="C4:E4"/>
    <mergeCell ref="F4:H4"/>
    <mergeCell ref="I4:J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2012-05-01T07:57:17Z</dcterms:created>
  <dcterms:modified xsi:type="dcterms:W3CDTF">2014-03-26T08:47:50Z</dcterms:modified>
</cp:coreProperties>
</file>