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8" i="1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C14"/>
  <c r="D14"/>
  <c r="F14"/>
  <c r="G14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C20"/>
  <c r="D20"/>
  <c r="F20"/>
  <c r="G20"/>
  <c r="C21"/>
  <c r="D21"/>
  <c r="F21"/>
  <c r="G21"/>
  <c r="C22"/>
  <c r="D22"/>
  <c r="F22"/>
  <c r="G22"/>
  <c r="C23"/>
  <c r="D23"/>
  <c r="F23"/>
  <c r="G23"/>
  <c r="C24"/>
  <c r="D24"/>
  <c r="F24"/>
  <c r="G24"/>
  <c r="C25"/>
  <c r="D25"/>
  <c r="F25"/>
  <c r="G25"/>
  <c r="D7"/>
  <c r="J7" s="1"/>
  <c r="F7"/>
  <c r="G7"/>
  <c r="C7"/>
  <c r="I7" s="1"/>
  <c r="H36"/>
  <c r="I36"/>
  <c r="J36"/>
  <c r="H37"/>
  <c r="I37"/>
  <c r="J37"/>
  <c r="H38"/>
  <c r="I38"/>
  <c r="J38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J35"/>
  <c r="I35"/>
  <c r="H35"/>
  <c r="H7" l="1"/>
  <c r="H25"/>
  <c r="J25"/>
  <c r="I25"/>
  <c r="H24"/>
  <c r="J24"/>
  <c r="I24"/>
  <c r="H23"/>
  <c r="J23"/>
  <c r="I23"/>
  <c r="H22"/>
  <c r="J22"/>
  <c r="I22"/>
  <c r="H21"/>
  <c r="J21"/>
  <c r="I21"/>
  <c r="H20"/>
  <c r="J20"/>
  <c r="I20"/>
  <c r="H19"/>
  <c r="J19"/>
  <c r="I19"/>
  <c r="H18"/>
  <c r="J18"/>
  <c r="I18"/>
  <c r="H17"/>
  <c r="J17"/>
  <c r="I17"/>
  <c r="H16"/>
  <c r="J16"/>
  <c r="I16"/>
  <c r="H15"/>
  <c r="J15"/>
  <c r="I15"/>
  <c r="H14"/>
  <c r="J14"/>
  <c r="I14"/>
  <c r="H13"/>
  <c r="J13"/>
  <c r="I13"/>
  <c r="H12"/>
  <c r="J12"/>
  <c r="I12"/>
  <c r="H11"/>
  <c r="J11"/>
  <c r="I11"/>
  <c r="H10"/>
  <c r="J10"/>
  <c r="I10"/>
  <c r="H9"/>
  <c r="J9"/>
  <c r="I9"/>
  <c r="H8"/>
  <c r="J8"/>
  <c r="I8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<sst xmlns="http://schemas.openxmlformats.org/spreadsheetml/2006/main" count="78" uniqueCount="36">
  <si>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</si>
  <si>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</si>
  <si>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</si>
  <si>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</si>
  <si>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</si>
  <si>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</si>
  <si>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</si>
  <si>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</si>
  <si>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</si>
  <si>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</si>
  <si>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Fire and allied perils</t>
  </si>
  <si>
    <t>Damages to property</t>
  </si>
  <si>
    <t>Overall motor insurance</t>
  </si>
  <si>
    <t>Motor hull</t>
  </si>
  <si>
    <t>GTPL</t>
  </si>
  <si>
    <t>Suretyship insurance</t>
  </si>
  <si>
    <t xml:space="preserve">Assistance insurance </t>
  </si>
  <si>
    <t>Exchange rate for calculations:</t>
  </si>
  <si>
    <t>1 EUR =  0.702804 Lats - LVL (fixed)</t>
  </si>
  <si>
    <t>Sources:</t>
  </si>
  <si>
    <t>The Financial and Capital Market Commission of Latvia (FKTK)</t>
  </si>
  <si>
    <t>National Bank of Latvia</t>
  </si>
  <si>
    <t>GROSS WRITTEN PREMIUMS</t>
  </si>
  <si>
    <t>PAID CLAIMS</t>
  </si>
  <si>
    <t>Weight in all GWP</t>
  </si>
  <si>
    <t>Change</t>
  </si>
  <si>
    <t>%</t>
  </si>
  <si>
    <t>IN LOCAL CURRENCY - LVL</t>
  </si>
  <si>
    <t>LVL m</t>
  </si>
  <si>
    <t>EUR m</t>
  </si>
  <si>
    <t>compulsory MTPL</t>
  </si>
  <si>
    <t>Transport ownership liability</t>
  </si>
  <si>
    <t>*Foreign insurance companies not included</t>
  </si>
  <si>
    <t>Other non-life insurance**</t>
  </si>
  <si>
    <t>**accepted reinsurance included</t>
  </si>
  <si>
    <t>Market porfolio as of December 31st, 2012*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</si>
</sst>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5" fillId="0" borderId="0" xfId="2" applyFont="1"/>
    <xf numFmtId="0" fontId="4" fillId="0" borderId="0" xfId="0" applyFont="1" applyFill="1"/>
    <xf numFmtId="0" fontId="4" fillId="0" borderId="0" xfId="2" applyFont="1"/>
    <xf numFmtId="0" fontId="6" fillId="6" borderId="1" xfId="0" applyFont="1" applyFill="1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164" fontId="3" fillId="0" borderId="1" xfId="1" applyFont="1" applyFill="1" applyBorder="1"/>
    <xf numFmtId="0" fontId="4" fillId="0" borderId="0" xfId="2" applyFont="1" applyAlignment="1"/>
    <xf numFmtId="0" fontId="5" fillId="2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164" fontId="4" fillId="0" borderId="1" xfId="1" applyFont="1" applyFill="1" applyBorder="1"/>
    <xf numFmtId="164" fontId="4" fillId="0" borderId="1" xfId="1" applyFont="1" applyFill="1" applyBorder="1" applyAlignment="1"/>
    <xf numFmtId="164" fontId="4" fillId="0" borderId="1" xfId="1" applyFont="1" applyFill="1" applyBorder="1" applyAlignment="1">
      <alignment horizontal="right"/>
    </xf>
    <xf numFmtId="164" fontId="6" fillId="6" borderId="1" xfId="1" applyFont="1" applyFill="1" applyBorder="1"/>
    <xf numFmtId="164" fontId="5" fillId="6" borderId="1" xfId="1" applyFont="1" applyFill="1" applyBorder="1" applyAlignment="1">
      <alignment vertical="center"/>
    </xf>
    <xf numFmtId="164" fontId="5" fillId="6" borderId="1" xfId="1" applyFont="1" applyFill="1" applyBorder="1"/>
    <xf numFmtId="0" fontId="6" fillId="0" borderId="0" xfId="0" applyFont="1" applyFill="1"/>
    <xf numFmtId="43" fontId="3" fillId="0" borderId="0" xfId="0" applyNumberFormat="1" applyFont="1"/>
    <xf numFmtId="0" fontId="6" fillId="0" borderId="2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58"/>
  <sheetViews>
    <sheetView tabSelected="1" zoomScale="90" zoomScaleNormal="90" workbookViewId="0">
      <selection activeCell="F56" sqref="F56"/>
    </sheetView>
  </sheetViews>
  <sheetFormatPr defaultRowHeight="15"/>
  <cols>
    <col min="1" max="1" width="9.140625" style="1"/>
    <col min="2" max="2" width="51.28515625" style="1" customWidth="1"/>
    <col min="3" max="7" width="15.85546875" style="1" customWidth="1"/>
    <col min="8" max="8" width="12.140625" style="1" bestFit="1" customWidth="1"/>
    <col min="9" max="10" width="13.42578125" style="1" bestFit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>
      <c r="B3" s="22" t="s">
        <v>35</v>
      </c>
      <c r="C3" s="24"/>
      <c r="D3" s="24"/>
      <c r="E3" s="24"/>
      <c r="F3" s="24"/>
      <c r="G3" s="24"/>
      <c r="H3" s="24"/>
      <c r="I3" s="24"/>
      <c r="J3" s="24"/>
    </row>
    <row r="4" spans="2:10">
      <c r="B4" s="25" t="s">
        <v>0</v>
      </c>
      <c r="C4" s="26" t="s">
        <v>22</v>
      </c>
      <c r="D4" s="26"/>
      <c r="E4" s="26"/>
      <c r="F4" s="27" t="s">
        <v>23</v>
      </c>
      <c r="G4" s="27"/>
      <c r="H4" s="27"/>
      <c r="I4" s="28" t="s">
        <v>24</v>
      </c>
      <c r="J4" s="28"/>
    </row>
    <row r="5" spans="2:10">
      <c r="B5" s="25"/>
      <c r="C5" s="2">
        <v>2012</v>
      </c>
      <c r="D5" s="2">
        <v>2011</v>
      </c>
      <c r="E5" s="2" t="s">
        <v>25</v>
      </c>
      <c r="F5" s="2">
        <v>2012</v>
      </c>
      <c r="G5" s="2">
        <v>2011</v>
      </c>
      <c r="H5" s="2" t="s">
        <v>25</v>
      </c>
      <c r="I5" s="2">
        <v>2012</v>
      </c>
      <c r="J5" s="2">
        <v>2011</v>
      </c>
    </row>
    <row r="6" spans="2:10">
      <c r="B6" s="25"/>
      <c r="C6" s="14" t="s">
        <v>29</v>
      </c>
      <c r="D6" s="14" t="s">
        <v>29</v>
      </c>
      <c r="E6" s="14" t="s">
        <v>26</v>
      </c>
      <c r="F6" s="14" t="s">
        <v>29</v>
      </c>
      <c r="G6" s="14" t="s">
        <v>29</v>
      </c>
      <c r="H6" s="14" t="s">
        <v>26</v>
      </c>
      <c r="I6" s="14" t="s">
        <v>26</v>
      </c>
      <c r="J6" s="14" t="s">
        <v>26</v>
      </c>
    </row>
    <row r="7" spans="2:10">
      <c r="B7" s="9" t="s">
        <v>1</v>
      </c>
      <c r="C7" s="19">
        <f>C35/0.702804</f>
        <v>354.22424602022755</v>
      </c>
      <c r="D7" s="19">
        <f t="shared" ref="D7:G7" si="0">D35/0.702804</f>
        <v>322.99026897968707</v>
      </c>
      <c r="E7" s="19">
        <f>C7*100/D7-100</f>
        <v>9.6702532677555126</v>
      </c>
      <c r="F7" s="19">
        <f t="shared" si="0"/>
        <v>187.5483221495609</v>
      </c>
      <c r="G7" s="19">
        <f t="shared" si="0"/>
        <v>177.71253009373879</v>
      </c>
      <c r="H7" s="19">
        <f>F7*100/G7-100</f>
        <v>5.534664354074522</v>
      </c>
      <c r="I7" s="19">
        <f>C7*100/$C$7</f>
        <v>100.00000000000001</v>
      </c>
      <c r="J7" s="19">
        <f>D7*100/$D$7</f>
        <v>100</v>
      </c>
    </row>
    <row r="8" spans="2:10">
      <c r="B8" s="9" t="s">
        <v>2</v>
      </c>
      <c r="C8" s="19">
        <f t="shared" ref="C8:G8" si="1">C36/0.702804</f>
        <v>34.801002840052135</v>
      </c>
      <c r="D8" s="19">
        <f t="shared" si="1"/>
        <v>35.371837667400868</v>
      </c>
      <c r="E8" s="19">
        <f t="shared" ref="E8:E25" si="2">C8*100/D8-100</f>
        <v>-1.6138116224445582</v>
      </c>
      <c r="F8" s="19">
        <f t="shared" si="1"/>
        <v>18.72409661868743</v>
      </c>
      <c r="G8" s="19">
        <f t="shared" si="1"/>
        <v>14.839416110323787</v>
      </c>
      <c r="H8" s="19">
        <f t="shared" ref="H8:H25" si="3">F8*100/G8-100</f>
        <v>26.1781223700646</v>
      </c>
      <c r="I8" s="19">
        <f t="shared" ref="I8:I25" si="4">C8*100/$C$7</f>
        <v>9.8245682589623922</v>
      </c>
      <c r="J8" s="19">
        <f t="shared" ref="J8:J25" si="5">D8*100/$D$7</f>
        <v>10.951363265258438</v>
      </c>
    </row>
    <row r="9" spans="2:10">
      <c r="B9" s="3" t="s">
        <v>3</v>
      </c>
      <c r="C9" s="12">
        <f t="shared" ref="C9:G9" si="6">C37/0.702804</f>
        <v>25.985025697064902</v>
      </c>
      <c r="D9" s="12">
        <f t="shared" si="6"/>
        <v>23.610845982663729</v>
      </c>
      <c r="E9" s="12">
        <f t="shared" si="2"/>
        <v>10.055462291120008</v>
      </c>
      <c r="F9" s="12">
        <f t="shared" si="6"/>
        <v>10.733844713462075</v>
      </c>
      <c r="G9" s="12">
        <f t="shared" si="6"/>
        <v>11.4553445910951</v>
      </c>
      <c r="H9" s="12">
        <f t="shared" si="3"/>
        <v>-6.2983690442091955</v>
      </c>
      <c r="I9" s="12">
        <f t="shared" si="4"/>
        <v>7.3357558069531636</v>
      </c>
      <c r="J9" s="12">
        <f t="shared" si="5"/>
        <v>7.3100796681118023</v>
      </c>
    </row>
    <row r="10" spans="2:10">
      <c r="B10" s="3" t="s">
        <v>4</v>
      </c>
      <c r="C10" s="12">
        <f t="shared" ref="C10:G10" si="7">C38/0.702804</f>
        <v>7.5926261091285756</v>
      </c>
      <c r="D10" s="12">
        <f t="shared" si="7"/>
        <v>10.558211108644802</v>
      </c>
      <c r="E10" s="12">
        <f t="shared" si="2"/>
        <v>-28.087949454695774</v>
      </c>
      <c r="F10" s="12">
        <f t="shared" si="7"/>
        <v>7.8710522421613991</v>
      </c>
      <c r="G10" s="12">
        <f t="shared" si="7"/>
        <v>3.2496442820473415</v>
      </c>
      <c r="H10" s="12">
        <f t="shared" si="3"/>
        <v>142.21273342577908</v>
      </c>
      <c r="I10" s="12">
        <f t="shared" si="4"/>
        <v>2.1434518372000451</v>
      </c>
      <c r="J10" s="12">
        <f t="shared" si="5"/>
        <v>3.268894490845732</v>
      </c>
    </row>
    <row r="11" spans="2:10">
      <c r="B11" s="3" t="s">
        <v>5</v>
      </c>
      <c r="C11" s="12">
        <f t="shared" ref="C11:G11" si="8">C39/0.702804</f>
        <v>1.2233510338586577</v>
      </c>
      <c r="D11" s="12">
        <f t="shared" si="8"/>
        <v>1.2027805760923387</v>
      </c>
      <c r="E11" s="12">
        <f t="shared" si="2"/>
        <v>1.7102419323356202</v>
      </c>
      <c r="F11" s="12">
        <f t="shared" si="8"/>
        <v>0.11919966306395523</v>
      </c>
      <c r="G11" s="12">
        <f t="shared" si="8"/>
        <v>0.13442723718134786</v>
      </c>
      <c r="H11" s="12">
        <f t="shared" si="3"/>
        <v>-11.327744612388344</v>
      </c>
      <c r="I11" s="12">
        <f t="shared" si="4"/>
        <v>0.34536061480918495</v>
      </c>
      <c r="J11" s="12">
        <f t="shared" si="5"/>
        <v>0.37238910630090277</v>
      </c>
    </row>
    <row r="12" spans="2:10">
      <c r="B12" s="9" t="s">
        <v>6</v>
      </c>
      <c r="C12" s="19">
        <f t="shared" ref="C12:G12" si="9">C40/0.702804</f>
        <v>319.4232431801754</v>
      </c>
      <c r="D12" s="19">
        <f t="shared" si="9"/>
        <v>287.61843131228625</v>
      </c>
      <c r="E12" s="19">
        <f t="shared" si="2"/>
        <v>11.057988086082219</v>
      </c>
      <c r="F12" s="19">
        <f t="shared" si="9"/>
        <v>168.82422553087346</v>
      </c>
      <c r="G12" s="19">
        <f t="shared" si="9"/>
        <v>162.87311398341498</v>
      </c>
      <c r="H12" s="19">
        <f t="shared" si="3"/>
        <v>3.6538329758123638</v>
      </c>
      <c r="I12" s="19">
        <f t="shared" si="4"/>
        <v>90.175431741037599</v>
      </c>
      <c r="J12" s="19">
        <f t="shared" si="5"/>
        <v>89.048636734741578</v>
      </c>
    </row>
    <row r="13" spans="2:10">
      <c r="B13" s="4" t="s">
        <v>7</v>
      </c>
      <c r="C13" s="12">
        <f t="shared" ref="C13:G13" si="10">C41/0.702804</f>
        <v>6.7715138217767681</v>
      </c>
      <c r="D13" s="12">
        <f t="shared" si="10"/>
        <v>6.345922903113812</v>
      </c>
      <c r="E13" s="12">
        <f t="shared" si="2"/>
        <v>6.7065251998905921</v>
      </c>
      <c r="F13" s="12">
        <f t="shared" si="10"/>
        <v>2.249267221017524</v>
      </c>
      <c r="G13" s="12">
        <f t="shared" si="10"/>
        <v>2.2778683672830549</v>
      </c>
      <c r="H13" s="12">
        <f t="shared" si="3"/>
        <v>-1.2556101430762254</v>
      </c>
      <c r="I13" s="12">
        <f t="shared" si="4"/>
        <v>1.9116460541185227</v>
      </c>
      <c r="J13" s="12">
        <f t="shared" si="5"/>
        <v>1.9647412051020363</v>
      </c>
    </row>
    <row r="14" spans="2:10">
      <c r="B14" s="4" t="s">
        <v>8</v>
      </c>
      <c r="C14" s="12">
        <f t="shared" ref="C14:G14" si="11">C42/0.702804</f>
        <v>29.262862761168122</v>
      </c>
      <c r="D14" s="12">
        <f t="shared" si="11"/>
        <v>23.018668078155503</v>
      </c>
      <c r="E14" s="12">
        <f t="shared" si="2"/>
        <v>27.126655034129882</v>
      </c>
      <c r="F14" s="12">
        <f t="shared" si="11"/>
        <v>19.350487475882325</v>
      </c>
      <c r="G14" s="12">
        <f t="shared" si="11"/>
        <v>16.308936773268226</v>
      </c>
      <c r="H14" s="12">
        <f t="shared" si="3"/>
        <v>18.649595279561495</v>
      </c>
      <c r="I14" s="12">
        <f t="shared" si="4"/>
        <v>8.2611123010188017</v>
      </c>
      <c r="J14" s="12">
        <f t="shared" si="5"/>
        <v>7.1267373320163863</v>
      </c>
    </row>
    <row r="15" spans="2:10">
      <c r="B15" s="10" t="s">
        <v>9</v>
      </c>
      <c r="C15" s="19">
        <f t="shared" ref="C15:G15" si="12">C43/0.702804</f>
        <v>51.5626262798732</v>
      </c>
      <c r="D15" s="19">
        <f t="shared" si="12"/>
        <v>46.974827974798096</v>
      </c>
      <c r="E15" s="19">
        <f t="shared" si="2"/>
        <v>9.7665036847744346</v>
      </c>
      <c r="F15" s="19">
        <f t="shared" si="12"/>
        <v>23.689229144967872</v>
      </c>
      <c r="G15" s="19">
        <f t="shared" si="12"/>
        <v>23.285621595779197</v>
      </c>
      <c r="H15" s="19">
        <f t="shared" si="3"/>
        <v>1.7332908530207902</v>
      </c>
      <c r="I15" s="19">
        <f t="shared" si="4"/>
        <v>14.556492634027311</v>
      </c>
      <c r="J15" s="19">
        <f t="shared" si="5"/>
        <v>14.54372855355353</v>
      </c>
    </row>
    <row r="16" spans="2:10">
      <c r="B16" s="5" t="s">
        <v>10</v>
      </c>
      <c r="C16" s="12">
        <f t="shared" ref="C16:G16" si="13">C44/0.702804</f>
        <v>36.846006852550644</v>
      </c>
      <c r="D16" s="12">
        <f t="shared" si="13"/>
        <v>33.391703803620921</v>
      </c>
      <c r="E16" s="12">
        <f t="shared" si="2"/>
        <v>10.344794231659264</v>
      </c>
      <c r="F16" s="12">
        <f t="shared" si="13"/>
        <v>19.111503349440241</v>
      </c>
      <c r="G16" s="12">
        <f t="shared" si="13"/>
        <v>19.046234796614705</v>
      </c>
      <c r="H16" s="12">
        <f t="shared" si="3"/>
        <v>0.34268480632789533</v>
      </c>
      <c r="I16" s="12">
        <f t="shared" si="4"/>
        <v>10.401887297812639</v>
      </c>
      <c r="J16" s="12">
        <f t="shared" si="5"/>
        <v>10.338300255640497</v>
      </c>
    </row>
    <row r="17" spans="2:10">
      <c r="B17" s="5" t="s">
        <v>11</v>
      </c>
      <c r="C17" s="12">
        <f t="shared" ref="C17:G17" si="14">C45/0.702804</f>
        <v>14.716619427322552</v>
      </c>
      <c r="D17" s="12">
        <f t="shared" si="14"/>
        <v>13.583124171177168</v>
      </c>
      <c r="E17" s="12">
        <f t="shared" si="2"/>
        <v>8.3448788501147249</v>
      </c>
      <c r="F17" s="12">
        <f t="shared" si="14"/>
        <v>4.5777257955276296</v>
      </c>
      <c r="G17" s="12">
        <f t="shared" si="14"/>
        <v>4.2393867991644898</v>
      </c>
      <c r="H17" s="12">
        <f t="shared" si="3"/>
        <v>7.9808475232743774</v>
      </c>
      <c r="I17" s="12">
        <f t="shared" si="4"/>
        <v>4.1546053362146695</v>
      </c>
      <c r="J17" s="12">
        <f t="shared" si="5"/>
        <v>4.2054282979130289</v>
      </c>
    </row>
    <row r="18" spans="2:10">
      <c r="B18" s="11" t="s">
        <v>12</v>
      </c>
      <c r="C18" s="19">
        <f t="shared" ref="C18:G18" si="15">C46/0.702804</f>
        <v>184.75122366975714</v>
      </c>
      <c r="D18" s="19">
        <f t="shared" si="15"/>
        <v>169.43069902846312</v>
      </c>
      <c r="E18" s="19">
        <f t="shared" si="2"/>
        <v>9.0423546199973259</v>
      </c>
      <c r="F18" s="19">
        <f t="shared" si="15"/>
        <v>110.72846056653063</v>
      </c>
      <c r="G18" s="19">
        <f t="shared" si="15"/>
        <v>111.85804577094041</v>
      </c>
      <c r="H18" s="19">
        <f t="shared" si="3"/>
        <v>-1.0098381360272555</v>
      </c>
      <c r="I18" s="19">
        <f t="shared" si="4"/>
        <v>52.156571930202411</v>
      </c>
      <c r="J18" s="19">
        <f t="shared" si="5"/>
        <v>52.456905145683713</v>
      </c>
    </row>
    <row r="19" spans="2:10">
      <c r="B19" s="5" t="s">
        <v>13</v>
      </c>
      <c r="C19" s="12">
        <f t="shared" ref="C19:G19" si="16">C47/0.702804</f>
        <v>63.952202890137222</v>
      </c>
      <c r="D19" s="12">
        <f t="shared" si="16"/>
        <v>57.960735852385589</v>
      </c>
      <c r="E19" s="12">
        <f t="shared" si="2"/>
        <v>10.337113478011574</v>
      </c>
      <c r="F19" s="12">
        <f t="shared" si="16"/>
        <v>38.968065065082158</v>
      </c>
      <c r="G19" s="12">
        <f t="shared" si="16"/>
        <v>40.25517213903165</v>
      </c>
      <c r="H19" s="12">
        <f t="shared" si="3"/>
        <v>-3.1973706869371625</v>
      </c>
      <c r="I19" s="12">
        <f t="shared" si="4"/>
        <v>18.054157390029509</v>
      </c>
      <c r="J19" s="12">
        <f t="shared" si="5"/>
        <v>17.945040894105311</v>
      </c>
    </row>
    <row r="20" spans="2:10">
      <c r="B20" s="5" t="s">
        <v>30</v>
      </c>
      <c r="C20" s="12">
        <f t="shared" ref="C20:G20" si="17">C48/0.702804</f>
        <v>41.093033050466417</v>
      </c>
      <c r="D20" s="12">
        <f t="shared" si="17"/>
        <v>37.799994023938396</v>
      </c>
      <c r="E20" s="12">
        <f t="shared" si="2"/>
        <v>8.7117448337229177</v>
      </c>
      <c r="F20" s="12">
        <f t="shared" si="17"/>
        <v>27.95525637304284</v>
      </c>
      <c r="G20" s="12">
        <f t="shared" si="17"/>
        <v>30.537119879795789</v>
      </c>
      <c r="H20" s="12">
        <f t="shared" si="3"/>
        <v>-8.4548363333412482</v>
      </c>
      <c r="I20" s="12">
        <f t="shared" si="4"/>
        <v>11.600852711849615</v>
      </c>
      <c r="J20" s="12">
        <f t="shared" si="5"/>
        <v>11.703137107921863</v>
      </c>
    </row>
    <row r="21" spans="2:10">
      <c r="B21" s="5" t="s">
        <v>31</v>
      </c>
      <c r="C21" s="12">
        <f t="shared" ref="C21:G21" si="18">C49/0.702804</f>
        <v>79.705987729153506</v>
      </c>
      <c r="D21" s="12">
        <f t="shared" si="18"/>
        <v>73.669969152139146</v>
      </c>
      <c r="E21" s="12">
        <f t="shared" si="2"/>
        <v>8.1933230683850411</v>
      </c>
      <c r="F21" s="12">
        <f t="shared" si="18"/>
        <v>43.805139128405642</v>
      </c>
      <c r="G21" s="12">
        <f t="shared" si="18"/>
        <v>41.065753752112968</v>
      </c>
      <c r="H21" s="12">
        <f t="shared" si="3"/>
        <v>6.6707295641729871</v>
      </c>
      <c r="I21" s="12">
        <f t="shared" si="4"/>
        <v>22.50156182832329</v>
      </c>
      <c r="J21" s="12">
        <f t="shared" si="5"/>
        <v>22.808727143656537</v>
      </c>
    </row>
    <row r="22" spans="2:10">
      <c r="B22" s="4" t="s">
        <v>14</v>
      </c>
      <c r="C22" s="12">
        <f t="shared" ref="C22:G22" si="19">C50/0.702804</f>
        <v>17.615746353179549</v>
      </c>
      <c r="D22" s="12">
        <f t="shared" si="19"/>
        <v>12.786182207272583</v>
      </c>
      <c r="E22" s="12">
        <f t="shared" si="2"/>
        <v>37.771745057410385</v>
      </c>
      <c r="F22" s="12">
        <f t="shared" si="19"/>
        <v>2.5167557384420123</v>
      </c>
      <c r="G22" s="12">
        <f t="shared" si="19"/>
        <v>1.5306358529547359</v>
      </c>
      <c r="H22" s="12">
        <f t="shared" si="3"/>
        <v>64.425505490654274</v>
      </c>
      <c r="I22" s="12">
        <f t="shared" si="4"/>
        <v>4.9730492904129502</v>
      </c>
      <c r="J22" s="12">
        <f t="shared" si="5"/>
        <v>3.9586896062421961</v>
      </c>
    </row>
    <row r="23" spans="2:10">
      <c r="B23" s="4" t="s">
        <v>15</v>
      </c>
      <c r="C23" s="12">
        <f t="shared" ref="C23:G23" si="20">C51/0.702804</f>
        <v>9.259510475182271</v>
      </c>
      <c r="D23" s="12">
        <f t="shared" si="20"/>
        <v>8.2718723854730491</v>
      </c>
      <c r="E23" s="12">
        <f t="shared" si="2"/>
        <v>11.939716229709958</v>
      </c>
      <c r="F23" s="12">
        <f t="shared" si="20"/>
        <v>2.296980381443475</v>
      </c>
      <c r="G23" s="12">
        <f t="shared" si="20"/>
        <v>0.99365541459638818</v>
      </c>
      <c r="H23" s="12">
        <f t="shared" si="3"/>
        <v>131.16468221294633</v>
      </c>
      <c r="I23" s="12">
        <f t="shared" si="4"/>
        <v>2.6140250361782176</v>
      </c>
      <c r="J23" s="12">
        <f t="shared" si="5"/>
        <v>2.5610283590287573</v>
      </c>
    </row>
    <row r="24" spans="2:10">
      <c r="B24" s="4" t="s">
        <v>16</v>
      </c>
      <c r="C24" s="12">
        <f t="shared" ref="C24:G24" si="21">C52/0.702804</f>
        <v>8.4994137768140181</v>
      </c>
      <c r="D24" s="12">
        <f t="shared" si="21"/>
        <v>8.0528653792522533</v>
      </c>
      <c r="E24" s="12">
        <f t="shared" si="2"/>
        <v>5.5452112575018475</v>
      </c>
      <c r="F24" s="12">
        <f t="shared" si="21"/>
        <v>1.9330183095144593</v>
      </c>
      <c r="G24" s="12">
        <f t="shared" si="21"/>
        <v>1.7791603348871095</v>
      </c>
      <c r="H24" s="12">
        <f t="shared" si="3"/>
        <v>8.6477857903184656</v>
      </c>
      <c r="I24" s="12">
        <f t="shared" si="4"/>
        <v>2.3994443836937887</v>
      </c>
      <c r="J24" s="12">
        <f t="shared" si="5"/>
        <v>2.4932222895417011</v>
      </c>
    </row>
    <row r="25" spans="2:10">
      <c r="B25" s="4" t="s">
        <v>33</v>
      </c>
      <c r="C25" s="12">
        <f t="shared" ref="C25:G25" si="22">C53/0.702804</f>
        <v>11.700346042424345</v>
      </c>
      <c r="D25" s="12">
        <f t="shared" si="22"/>
        <v>12.737393355757794</v>
      </c>
      <c r="E25" s="12">
        <f t="shared" si="2"/>
        <v>-8.1417546303904089</v>
      </c>
      <c r="F25" s="12">
        <f t="shared" si="22"/>
        <v>6.0600266930751667</v>
      </c>
      <c r="G25" s="12">
        <f t="shared" si="22"/>
        <v>4.839189873705898</v>
      </c>
      <c r="H25" s="12">
        <f t="shared" si="3"/>
        <v>25.228123947001492</v>
      </c>
      <c r="I25" s="12">
        <f t="shared" si="4"/>
        <v>3.3030901113856022</v>
      </c>
      <c r="J25" s="12">
        <f t="shared" si="5"/>
        <v>3.9435842435732491</v>
      </c>
    </row>
    <row r="26" spans="2:10">
      <c r="B26" s="1" t="s">
        <v>32</v>
      </c>
    </row>
    <row r="27" spans="2:10">
      <c r="B27" s="1" t="s">
        <v>34</v>
      </c>
      <c r="D27" s="6" t="s">
        <v>19</v>
      </c>
    </row>
    <row r="28" spans="2:10">
      <c r="B28" s="6" t="s">
        <v>17</v>
      </c>
      <c r="D28" s="8" t="s">
        <v>20</v>
      </c>
    </row>
    <row r="29" spans="2:10">
      <c r="B29" s="7" t="s">
        <v>18</v>
      </c>
      <c r="D29" s="13" t="s">
        <v>21</v>
      </c>
    </row>
    <row r="31" spans="2:10">
      <c r="B31" s="22" t="s">
        <v>35</v>
      </c>
      <c r="C31" s="29" t="s">
        <v>27</v>
      </c>
      <c r="D31" s="29"/>
      <c r="E31" s="29"/>
      <c r="F31" s="29"/>
      <c r="G31" s="29"/>
      <c r="H31" s="29"/>
      <c r="I31" s="29"/>
      <c r="J31" s="29"/>
    </row>
    <row r="32" spans="2:10">
      <c r="B32" s="25" t="s">
        <v>0</v>
      </c>
      <c r="C32" s="26" t="s">
        <v>22</v>
      </c>
      <c r="D32" s="26"/>
      <c r="E32" s="26"/>
      <c r="F32" s="27" t="s">
        <v>23</v>
      </c>
      <c r="G32" s="27"/>
      <c r="H32" s="27"/>
      <c r="I32" s="28" t="s">
        <v>24</v>
      </c>
      <c r="J32" s="28"/>
    </row>
    <row r="33" spans="2:10">
      <c r="B33" s="25"/>
      <c r="C33" s="2">
        <v>2012</v>
      </c>
      <c r="D33" s="2">
        <v>2011</v>
      </c>
      <c r="E33" s="2" t="s">
        <v>25</v>
      </c>
      <c r="F33" s="2">
        <v>2012</v>
      </c>
      <c r="G33" s="2">
        <v>2011</v>
      </c>
      <c r="H33" s="2" t="s">
        <v>25</v>
      </c>
      <c r="I33" s="2">
        <v>2012</v>
      </c>
      <c r="J33" s="2">
        <v>2011</v>
      </c>
    </row>
    <row r="34" spans="2:10">
      <c r="B34" s="25"/>
      <c r="C34" s="14" t="s">
        <v>28</v>
      </c>
      <c r="D34" s="14" t="s">
        <v>28</v>
      </c>
      <c r="E34" s="14" t="s">
        <v>26</v>
      </c>
      <c r="F34" s="14" t="s">
        <v>28</v>
      </c>
      <c r="G34" s="14" t="s">
        <v>28</v>
      </c>
      <c r="H34" s="14" t="s">
        <v>26</v>
      </c>
      <c r="I34" s="14" t="s">
        <v>26</v>
      </c>
      <c r="J34" s="14" t="s">
        <v>26</v>
      </c>
    </row>
    <row r="35" spans="2:10">
      <c r="B35" s="9" t="s">
        <v>1</v>
      </c>
      <c r="C35" s="19">
        <v>248.95021699999998</v>
      </c>
      <c r="D35" s="19">
        <v>226.998853</v>
      </c>
      <c r="E35" s="19">
        <v>9.6702532677554842</v>
      </c>
      <c r="F35" s="19">
        <v>131.80971099999999</v>
      </c>
      <c r="G35" s="19">
        <v>124.897077</v>
      </c>
      <c r="H35" s="19">
        <f>F35*100/G35-100</f>
        <v>5.5346643540745077</v>
      </c>
      <c r="I35" s="19">
        <f>C35*100/$C$35</f>
        <v>100</v>
      </c>
      <c r="J35" s="19">
        <f>D35*100/$D$35</f>
        <v>100</v>
      </c>
    </row>
    <row r="36" spans="2:10">
      <c r="B36" s="9" t="s">
        <v>2</v>
      </c>
      <c r="C36" s="20">
        <v>24.458284000000003</v>
      </c>
      <c r="D36" s="20">
        <v>24.859468999999997</v>
      </c>
      <c r="E36" s="19">
        <v>-1.6138116224445298</v>
      </c>
      <c r="F36" s="20">
        <v>13.159369999999999</v>
      </c>
      <c r="G36" s="20">
        <v>10.429200999999999</v>
      </c>
      <c r="H36" s="19">
        <f t="shared" ref="H36:H53" si="23">F36*100/G36-100</f>
        <v>26.178122370064585</v>
      </c>
      <c r="I36" s="19">
        <f t="shared" ref="I36:I53" si="24">C36*100/$C$35</f>
        <v>9.8245682589623957</v>
      </c>
      <c r="J36" s="19">
        <f t="shared" ref="J36:J53" si="25">D36*100/$D$35</f>
        <v>10.951363265258436</v>
      </c>
    </row>
    <row r="37" spans="2:10">
      <c r="B37" s="3" t="s">
        <v>3</v>
      </c>
      <c r="C37" s="15">
        <v>18.26238</v>
      </c>
      <c r="D37" s="15">
        <v>16.593796999999999</v>
      </c>
      <c r="E37" s="12">
        <v>10.055462291120008</v>
      </c>
      <c r="F37" s="15">
        <v>7.5437889999999994</v>
      </c>
      <c r="G37" s="15">
        <v>8.0508620000000004</v>
      </c>
      <c r="H37" s="12">
        <f t="shared" si="23"/>
        <v>-6.2983690442091955</v>
      </c>
      <c r="I37" s="12">
        <f t="shared" si="24"/>
        <v>7.3357558069531636</v>
      </c>
      <c r="J37" s="12">
        <f t="shared" si="25"/>
        <v>7.3100796681118032</v>
      </c>
    </row>
    <row r="38" spans="2:10">
      <c r="B38" s="3" t="s">
        <v>4</v>
      </c>
      <c r="C38" s="15">
        <v>5.3361279999999995</v>
      </c>
      <c r="D38" s="15">
        <v>7.4203530000000004</v>
      </c>
      <c r="E38" s="12">
        <v>-28.08794945469576</v>
      </c>
      <c r="F38" s="15">
        <v>5.5318069999999997</v>
      </c>
      <c r="G38" s="15">
        <v>2.2838629999999998</v>
      </c>
      <c r="H38" s="12">
        <f t="shared" si="23"/>
        <v>142.21273342577908</v>
      </c>
      <c r="I38" s="12">
        <f t="shared" si="24"/>
        <v>2.1434518372000455</v>
      </c>
      <c r="J38" s="12">
        <f t="shared" si="25"/>
        <v>3.2688944908457311</v>
      </c>
    </row>
    <row r="39" spans="2:10">
      <c r="B39" s="3" t="s">
        <v>5</v>
      </c>
      <c r="C39" s="12">
        <v>0.8597760000000001</v>
      </c>
      <c r="D39" s="12">
        <v>0.84531900000000004</v>
      </c>
      <c r="E39" s="12">
        <v>1.710241932335606</v>
      </c>
      <c r="F39" s="12">
        <v>8.3773999999999987E-2</v>
      </c>
      <c r="G39" s="12">
        <v>9.4476000000000004E-2</v>
      </c>
      <c r="H39" s="12">
        <f t="shared" si="23"/>
        <v>-11.327744612388358</v>
      </c>
      <c r="I39" s="12">
        <f t="shared" si="24"/>
        <v>0.34536061480918501</v>
      </c>
      <c r="J39" s="12">
        <f t="shared" si="25"/>
        <v>0.37238910630090283</v>
      </c>
    </row>
    <row r="40" spans="2:10">
      <c r="B40" s="9" t="s">
        <v>6</v>
      </c>
      <c r="C40" s="20">
        <v>224.49193299999999</v>
      </c>
      <c r="D40" s="20">
        <v>202.13938400000001</v>
      </c>
      <c r="E40" s="19">
        <v>11.057988086082219</v>
      </c>
      <c r="F40" s="21">
        <v>118.65034099999998</v>
      </c>
      <c r="G40" s="21">
        <v>114.46787599999999</v>
      </c>
      <c r="H40" s="19">
        <f t="shared" si="23"/>
        <v>3.6538329758123638</v>
      </c>
      <c r="I40" s="19">
        <f t="shared" si="24"/>
        <v>90.175431741037613</v>
      </c>
      <c r="J40" s="19">
        <f t="shared" si="25"/>
        <v>89.048636734741564</v>
      </c>
    </row>
    <row r="41" spans="2:10">
      <c r="B41" s="4" t="s">
        <v>7</v>
      </c>
      <c r="C41" s="15">
        <v>4.7590469999999998</v>
      </c>
      <c r="D41" s="15">
        <v>4.4599399999999996</v>
      </c>
      <c r="E41" s="12">
        <v>6.7065251998905921</v>
      </c>
      <c r="F41" s="16">
        <v>1.580794</v>
      </c>
      <c r="G41" s="16">
        <v>1.600895</v>
      </c>
      <c r="H41" s="12">
        <f t="shared" si="23"/>
        <v>-1.2556101430762254</v>
      </c>
      <c r="I41" s="12">
        <f t="shared" si="24"/>
        <v>1.911646054118523</v>
      </c>
      <c r="J41" s="12">
        <f t="shared" si="25"/>
        <v>1.9647412051020363</v>
      </c>
    </row>
    <row r="42" spans="2:10">
      <c r="B42" s="4" t="s">
        <v>8</v>
      </c>
      <c r="C42" s="15">
        <v>20.566057000000001</v>
      </c>
      <c r="D42" s="15">
        <v>16.177612</v>
      </c>
      <c r="E42" s="12">
        <v>27.126655034129882</v>
      </c>
      <c r="F42" s="16">
        <v>13.599600000000001</v>
      </c>
      <c r="G42" s="16">
        <v>11.461986000000001</v>
      </c>
      <c r="H42" s="12">
        <f t="shared" si="23"/>
        <v>18.649595279561495</v>
      </c>
      <c r="I42" s="12">
        <f t="shared" si="24"/>
        <v>8.2611123010188034</v>
      </c>
      <c r="J42" s="12">
        <f t="shared" si="25"/>
        <v>7.1267373320163863</v>
      </c>
    </row>
    <row r="43" spans="2:10">
      <c r="B43" s="10" t="s">
        <v>9</v>
      </c>
      <c r="C43" s="20">
        <v>36.238420000000005</v>
      </c>
      <c r="D43" s="20">
        <v>33.014097</v>
      </c>
      <c r="E43" s="19">
        <v>9.7665036847744346</v>
      </c>
      <c r="F43" s="21">
        <v>16.648885</v>
      </c>
      <c r="G43" s="21">
        <v>16.365228000000002</v>
      </c>
      <c r="H43" s="19">
        <f t="shared" si="23"/>
        <v>1.7332908530207902</v>
      </c>
      <c r="I43" s="19">
        <f t="shared" si="24"/>
        <v>14.556492634027311</v>
      </c>
      <c r="J43" s="19">
        <f t="shared" si="25"/>
        <v>14.54372855355353</v>
      </c>
    </row>
    <row r="44" spans="2:10">
      <c r="B44" s="5" t="s">
        <v>10</v>
      </c>
      <c r="C44" s="15">
        <v>25.895521000000002</v>
      </c>
      <c r="D44" s="15">
        <v>23.467822999999999</v>
      </c>
      <c r="E44" s="12">
        <v>10.34479423165925</v>
      </c>
      <c r="F44" s="16">
        <v>13.431640999999999</v>
      </c>
      <c r="G44" s="16">
        <v>13.385770000000001</v>
      </c>
      <c r="H44" s="12">
        <f t="shared" si="23"/>
        <v>0.34268480632790954</v>
      </c>
      <c r="I44" s="12">
        <f t="shared" si="24"/>
        <v>10.401887297812641</v>
      </c>
      <c r="J44" s="12">
        <f t="shared" si="25"/>
        <v>10.338300255640497</v>
      </c>
    </row>
    <row r="45" spans="2:10">
      <c r="B45" s="5" t="s">
        <v>11</v>
      </c>
      <c r="C45" s="15">
        <v>10.342898999999999</v>
      </c>
      <c r="D45" s="15">
        <v>9.5462739999999986</v>
      </c>
      <c r="E45" s="12">
        <v>8.3448788501147249</v>
      </c>
      <c r="F45" s="16">
        <v>3.217244</v>
      </c>
      <c r="G45" s="16">
        <v>2.9794580000000002</v>
      </c>
      <c r="H45" s="12">
        <f t="shared" si="23"/>
        <v>7.9808475232743632</v>
      </c>
      <c r="I45" s="12">
        <f t="shared" si="24"/>
        <v>4.1546053362146704</v>
      </c>
      <c r="J45" s="12">
        <f t="shared" si="25"/>
        <v>4.2054282979130289</v>
      </c>
    </row>
    <row r="46" spans="2:10">
      <c r="B46" s="11" t="s">
        <v>12</v>
      </c>
      <c r="C46" s="19">
        <v>129.84389899999999</v>
      </c>
      <c r="D46" s="19">
        <v>119.076573</v>
      </c>
      <c r="E46" s="19">
        <v>9.0423546199973401</v>
      </c>
      <c r="F46" s="19">
        <v>77.820404999999994</v>
      </c>
      <c r="G46" s="19">
        <v>78.614282000000003</v>
      </c>
      <c r="H46" s="19">
        <f t="shared" si="23"/>
        <v>-1.0098381360272555</v>
      </c>
      <c r="I46" s="19">
        <f t="shared" si="24"/>
        <v>52.156571930202418</v>
      </c>
      <c r="J46" s="19">
        <f t="shared" si="25"/>
        <v>52.456905145683706</v>
      </c>
    </row>
    <row r="47" spans="2:10">
      <c r="B47" s="5" t="s">
        <v>13</v>
      </c>
      <c r="C47" s="15">
        <v>44.945864</v>
      </c>
      <c r="D47" s="15">
        <v>40.735036999999998</v>
      </c>
      <c r="E47" s="12">
        <v>10.337113478011574</v>
      </c>
      <c r="F47" s="16">
        <v>27.386911999999999</v>
      </c>
      <c r="G47" s="16">
        <v>28.291495999999999</v>
      </c>
      <c r="H47" s="12">
        <f t="shared" si="23"/>
        <v>-3.1973706869371625</v>
      </c>
      <c r="I47" s="12">
        <f t="shared" si="24"/>
        <v>18.054157390029513</v>
      </c>
      <c r="J47" s="12">
        <f t="shared" si="25"/>
        <v>17.945040894105311</v>
      </c>
    </row>
    <row r="48" spans="2:10">
      <c r="B48" s="5" t="s">
        <v>30</v>
      </c>
      <c r="C48" s="17">
        <v>28.880348000000001</v>
      </c>
      <c r="D48" s="18">
        <v>26.565987</v>
      </c>
      <c r="E48" s="12">
        <v>8.7117448337229177</v>
      </c>
      <c r="F48" s="16">
        <v>19.647065999999999</v>
      </c>
      <c r="G48" s="18">
        <v>21.46161</v>
      </c>
      <c r="H48" s="12">
        <f t="shared" si="23"/>
        <v>-8.4548363333412624</v>
      </c>
      <c r="I48" s="12">
        <f t="shared" si="24"/>
        <v>11.600852711849617</v>
      </c>
      <c r="J48" s="12">
        <f t="shared" si="25"/>
        <v>11.703137107921863</v>
      </c>
    </row>
    <row r="49" spans="2:10">
      <c r="B49" s="5" t="s">
        <v>31</v>
      </c>
      <c r="C49" s="17">
        <v>56.017686999999995</v>
      </c>
      <c r="D49" s="18">
        <v>51.775548999999998</v>
      </c>
      <c r="E49" s="12">
        <v>8.1933230683850411</v>
      </c>
      <c r="F49" s="16">
        <v>30.786427</v>
      </c>
      <c r="G49" s="18">
        <v>28.861176</v>
      </c>
      <c r="H49" s="12">
        <f t="shared" si="23"/>
        <v>6.6707295641729871</v>
      </c>
      <c r="I49" s="12">
        <f t="shared" si="24"/>
        <v>22.50156182832329</v>
      </c>
      <c r="J49" s="12">
        <f t="shared" si="25"/>
        <v>22.808727143656537</v>
      </c>
    </row>
    <row r="50" spans="2:10">
      <c r="B50" s="4" t="s">
        <v>14</v>
      </c>
      <c r="C50" s="15">
        <v>12.380417</v>
      </c>
      <c r="D50" s="15">
        <v>8.9861800000000009</v>
      </c>
      <c r="E50" s="12">
        <v>37.771745057410357</v>
      </c>
      <c r="F50" s="16">
        <v>1.768786</v>
      </c>
      <c r="G50" s="16">
        <v>1.0757370000000002</v>
      </c>
      <c r="H50" s="12">
        <f t="shared" si="23"/>
        <v>64.425505490654302</v>
      </c>
      <c r="I50" s="12">
        <f t="shared" si="24"/>
        <v>4.9730492904129511</v>
      </c>
      <c r="J50" s="12">
        <f t="shared" si="25"/>
        <v>3.9586896062421957</v>
      </c>
    </row>
    <row r="51" spans="2:10">
      <c r="B51" s="4" t="s">
        <v>15</v>
      </c>
      <c r="C51" s="15">
        <v>6.5076210000000003</v>
      </c>
      <c r="D51" s="15">
        <v>5.8135050000000001</v>
      </c>
      <c r="E51" s="12">
        <v>11.939716229709958</v>
      </c>
      <c r="F51" s="16">
        <v>1.6143270000000001</v>
      </c>
      <c r="G51" s="16">
        <v>0.69834499999999999</v>
      </c>
      <c r="H51" s="12">
        <f t="shared" si="23"/>
        <v>131.16468221294633</v>
      </c>
      <c r="I51" s="12">
        <f t="shared" si="24"/>
        <v>2.6140250361782176</v>
      </c>
      <c r="J51" s="12">
        <f t="shared" si="25"/>
        <v>2.5610283590287568</v>
      </c>
    </row>
    <row r="52" spans="2:10">
      <c r="B52" s="4" t="s">
        <v>16</v>
      </c>
      <c r="C52" s="15">
        <v>5.9734219999999993</v>
      </c>
      <c r="D52" s="15">
        <v>5.659586</v>
      </c>
      <c r="E52" s="12">
        <v>5.5452112575018617</v>
      </c>
      <c r="F52" s="16">
        <v>1.358533</v>
      </c>
      <c r="G52" s="16">
        <v>1.2504010000000001</v>
      </c>
      <c r="H52" s="12">
        <f t="shared" si="23"/>
        <v>8.6477857903184514</v>
      </c>
      <c r="I52" s="12">
        <f t="shared" si="24"/>
        <v>2.3994443836937887</v>
      </c>
      <c r="J52" s="12">
        <f t="shared" si="25"/>
        <v>2.4932222895417011</v>
      </c>
    </row>
    <row r="53" spans="2:10">
      <c r="B53" s="4" t="s">
        <v>33</v>
      </c>
      <c r="C53" s="12">
        <v>8.2230499999999989</v>
      </c>
      <c r="D53" s="12">
        <v>8.9518909999999998</v>
      </c>
      <c r="E53" s="12">
        <v>-8.1417546303903947</v>
      </c>
      <c r="F53" s="12">
        <v>4.2590109999999992</v>
      </c>
      <c r="G53" s="12">
        <v>3.4010020000000001</v>
      </c>
      <c r="H53" s="12">
        <f t="shared" si="23"/>
        <v>25.228123947001478</v>
      </c>
      <c r="I53" s="12">
        <f t="shared" si="24"/>
        <v>3.3030901113856026</v>
      </c>
      <c r="J53" s="12">
        <f t="shared" si="25"/>
        <v>3.9435842435732482</v>
      </c>
    </row>
    <row r="54" spans="2:10">
      <c r="B54" s="1" t="s">
        <v>32</v>
      </c>
    </row>
    <row r="55" spans="2:10">
      <c r="B55" s="1" t="s">
        <v>34</v>
      </c>
    </row>
    <row r="58" spans="2:10">
      <c r="C58" s="23"/>
      <c r="D58" s="23"/>
      <c r="E58" s="23"/>
      <c r="F58" s="23"/>
      <c r="G58" s="23"/>
    </row>
  </sheetData>
  <mergeCells count="9">
    <mergeCell ref="B4:B6"/>
    <mergeCell ref="C4:E4"/>
    <mergeCell ref="F4:H4"/>
    <mergeCell ref="I4:J4"/>
    <mergeCell ref="B32:B34"/>
    <mergeCell ref="C31:J31"/>
    <mergeCell ref="C32:E32"/>
    <mergeCell ref="F32:H32"/>
    <mergeCell ref="I32:J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2012-05-01T07:57:17Z</dcterms:created>
  <dcterms:modified xsi:type="dcterms:W3CDTF">2013-04-01T14:38:30Z</dcterms:modified>
</cp:coreProperties>
</file>