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2 face marina\"/>
    </mc:Choice>
  </mc:AlternateContent>
  <xr:revisionPtr revIDLastSave="0" documentId="13_ncr:1_{01FB21DA-8820-4D4D-AD0E-287678A557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E10" i="1"/>
  <c r="E9" i="1"/>
  <c r="E8" i="1"/>
  <c r="E7" i="1"/>
  <c r="E6" i="1"/>
  <c r="E5" i="1"/>
  <c r="B6" i="1"/>
  <c r="B7" i="1"/>
  <c r="B8" i="1"/>
  <c r="B9" i="1"/>
  <c r="B10" i="1"/>
  <c r="D10" i="1" s="1"/>
  <c r="B5" i="1"/>
  <c r="D5" i="1" s="1"/>
  <c r="F10" i="1"/>
  <c r="F9" i="1"/>
  <c r="F8" i="1"/>
  <c r="F7" i="1"/>
  <c r="G7" i="1" s="1"/>
  <c r="F6" i="1"/>
  <c r="F5" i="1"/>
  <c r="C10" i="1"/>
  <c r="C9" i="1"/>
  <c r="C8" i="1"/>
  <c r="C7" i="1"/>
  <c r="C6" i="1"/>
  <c r="C5" i="1"/>
  <c r="D8" i="1"/>
  <c r="D6" i="1"/>
  <c r="G25" i="1"/>
  <c r="G24" i="1"/>
  <c r="G23" i="1"/>
  <c r="G22" i="1"/>
  <c r="G21" i="1"/>
  <c r="G20" i="1"/>
  <c r="G6" i="1"/>
  <c r="G9" i="1"/>
  <c r="G10" i="1"/>
  <c r="G5" i="1"/>
  <c r="G8" i="1" l="1"/>
  <c r="D7" i="1"/>
  <c r="D9" i="1"/>
  <c r="I9" i="1"/>
  <c r="I8" i="1"/>
  <c r="I7" i="1"/>
  <c r="H21" i="1"/>
  <c r="I21" i="1"/>
  <c r="H22" i="1"/>
  <c r="I22" i="1"/>
  <c r="H23" i="1"/>
  <c r="I23" i="1"/>
  <c r="H24" i="1"/>
  <c r="I24" i="1"/>
  <c r="H25" i="1"/>
  <c r="I25" i="1"/>
  <c r="I20" i="1"/>
  <c r="H20" i="1"/>
  <c r="H8" i="1" l="1"/>
  <c r="H7" i="1"/>
  <c r="H10" i="1"/>
  <c r="H6" i="1"/>
  <c r="I6" i="1"/>
  <c r="H9" i="1"/>
  <c r="I10" i="1"/>
  <c r="I5" i="1" l="1"/>
  <c r="H5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<sst xmlns="http://schemas.openxmlformats.org/spreadsheetml/2006/main" count="49" uniqueCount="22">
  <si>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</si>
  <si>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</si>
  <si>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</si>
  <si>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</si>
  <si>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</si>
  <si>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</si>
  <si>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</si>
  <si>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</si>
  <si>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</si>
  <si>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</si>
  <si>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</si>
  <si>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</si>
  <si>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</si>
  <si>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</si>
  <si>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Change</t>
  </si>
  <si>
    <t xml:space="preserve">Personal </t>
  </si>
  <si>
    <t>Life</t>
  </si>
  <si>
    <t>Liability insurance</t>
  </si>
  <si>
    <t>Compulsory insurance</t>
  </si>
  <si>
    <t>1 EUR =  95.7857 Som - KGS (December 31st, 2021)</t>
  </si>
  <si>
    <t>1 EUR = 91.4377  Som - KGS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</si>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</sst>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4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4" fillId="0" borderId="0" xfId="0" applyFont="1"/>
    <xf numFmtId="0" fontId="6" fillId="0" borderId="1" xfId="3" applyFont="1" applyFill="1" applyBorder="1"/>
    <xf numFmtId="0" fontId="4" fillId="5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ill="1"/>
    <xf numFmtId="0" fontId="5" fillId="7" borderId="0" xfId="0" applyFont="1" applyFill="1"/>
    <xf numFmtId="0" fontId="5" fillId="7" borderId="0" xfId="2" applyFont="1" applyFill="1"/>
    <xf numFmtId="43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topLeftCell="A13" zoomScale="115" zoomScaleNormal="85" zoomScaleSheetLayoutView="115" workbookViewId="0">
      <selection activeCell="D20" sqref="D20:D25"/>
    </sheetView>
  </sheetViews>
  <sheetFormatPr defaultRowHeight="15" x14ac:dyDescent="0.25"/>
  <cols>
    <col min="1" max="1" width="23.85546875" customWidth="1"/>
    <col min="2" max="9" width="12" customWidth="1"/>
    <col min="10" max="10" width="15.85546875" customWidth="1"/>
    <col min="11" max="12" width="11" bestFit="1" customWidth="1"/>
    <col min="14" max="15" width="9.5703125" bestFit="1" customWidth="1"/>
  </cols>
  <sheetData>
    <row r="1" spans="1:9" x14ac:dyDescent="0.25">
      <c r="A1" s="15" t="s">
        <v>21</v>
      </c>
      <c r="B1" s="16"/>
      <c r="C1" s="16"/>
      <c r="D1" s="16"/>
      <c r="E1" s="16"/>
      <c r="F1" s="16"/>
      <c r="G1" s="16"/>
      <c r="H1" s="16"/>
      <c r="I1" s="18"/>
    </row>
    <row r="2" spans="1:9" x14ac:dyDescent="0.25">
      <c r="A2" s="20" t="s">
        <v>0</v>
      </c>
      <c r="B2" s="21" t="s">
        <v>1</v>
      </c>
      <c r="C2" s="21"/>
      <c r="D2" s="21"/>
      <c r="E2" s="22" t="s">
        <v>2</v>
      </c>
      <c r="F2" s="22"/>
      <c r="G2" s="22"/>
      <c r="H2" s="23" t="s">
        <v>6</v>
      </c>
      <c r="I2" s="23"/>
    </row>
    <row r="3" spans="1:9" x14ac:dyDescent="0.25">
      <c r="A3" s="20"/>
      <c r="B3" s="7">
        <v>2022</v>
      </c>
      <c r="C3" s="7">
        <v>2021</v>
      </c>
      <c r="D3" s="7" t="s">
        <v>14</v>
      </c>
      <c r="E3" s="7">
        <v>2022</v>
      </c>
      <c r="F3" s="7">
        <v>2021</v>
      </c>
      <c r="G3" s="7" t="s">
        <v>14</v>
      </c>
      <c r="H3" s="7">
        <v>2022</v>
      </c>
      <c r="I3" s="7">
        <v>2021</v>
      </c>
    </row>
    <row r="4" spans="1:9" x14ac:dyDescent="0.25">
      <c r="A4" s="20"/>
      <c r="B4" s="8" t="s">
        <v>3</v>
      </c>
      <c r="C4" s="8" t="s">
        <v>3</v>
      </c>
      <c r="D4" s="8" t="s">
        <v>4</v>
      </c>
      <c r="E4" s="8" t="s">
        <v>3</v>
      </c>
      <c r="F4" s="8" t="s">
        <v>3</v>
      </c>
      <c r="G4" s="8" t="s">
        <v>4</v>
      </c>
      <c r="H4" s="8" t="s">
        <v>4</v>
      </c>
      <c r="I4" s="8" t="s">
        <v>4</v>
      </c>
    </row>
    <row r="5" spans="1:9" s="4" customFormat="1" x14ac:dyDescent="0.25">
      <c r="A5" s="5" t="s">
        <v>12</v>
      </c>
      <c r="B5" s="3">
        <f>B20/91.4377</f>
        <v>23.612555382079815</v>
      </c>
      <c r="C5" s="3">
        <f>C20/95.7857</f>
        <v>13.173628148773771</v>
      </c>
      <c r="D5" s="3">
        <f>IFERROR(B5*100/C5-100,0)</f>
        <v>79.241095280784293</v>
      </c>
      <c r="E5" s="3">
        <f>E20/91.4377</f>
        <v>3.7185655679222025</v>
      </c>
      <c r="F5" s="3">
        <f>F20/95.7857</f>
        <v>2.7553052152878772</v>
      </c>
      <c r="G5" s="3">
        <f>IFERROR(E5*100/F5-100,0)</f>
        <v>34.960205036075564</v>
      </c>
      <c r="H5" s="3">
        <f>B5*100/$B$5</f>
        <v>99.999999999999986</v>
      </c>
      <c r="I5" s="3">
        <f>C5*100/$C$5</f>
        <v>100</v>
      </c>
    </row>
    <row r="6" spans="1:9" s="4" customFormat="1" x14ac:dyDescent="0.25">
      <c r="A6" s="10" t="s">
        <v>16</v>
      </c>
      <c r="B6" s="9">
        <f t="shared" ref="B6:B10" si="0">B21/91.4377</f>
        <v>5.3981002365545063E-3</v>
      </c>
      <c r="C6" s="9">
        <f t="shared" ref="B6:C10" si="1">C21/95.7857</f>
        <v>4.9291675062143932E-3</v>
      </c>
      <c r="D6" s="9">
        <f t="shared" ref="D6:D10" si="2">IFERROR(B6*100/C6-100,0)</f>
        <v>9.5134265522303991</v>
      </c>
      <c r="E6" s="9">
        <f t="shared" ref="E6:E10" si="3">E21/91.4377</f>
        <v>0</v>
      </c>
      <c r="F6" s="9">
        <f t="shared" ref="E6:F10" si="4">F21/95.7857</f>
        <v>0</v>
      </c>
      <c r="G6" s="9">
        <f t="shared" ref="G6:G10" si="5">IFERROR(E6*100/F6-100,0)</f>
        <v>0</v>
      </c>
      <c r="H6" s="9">
        <f t="shared" ref="H6:H10" si="6">B6*100/$B$5</f>
        <v>2.2861143782223863E-2</v>
      </c>
      <c r="I6" s="9">
        <f t="shared" ref="I6:I10" si="7">C6*100/$C$5</f>
        <v>3.7416932150716661E-2</v>
      </c>
    </row>
    <row r="7" spans="1:9" x14ac:dyDescent="0.25">
      <c r="A7" s="10" t="s">
        <v>15</v>
      </c>
      <c r="B7" s="9">
        <f t="shared" si="0"/>
        <v>4.0513396004055222</v>
      </c>
      <c r="C7" s="9">
        <f t="shared" si="1"/>
        <v>2.7312170369898641</v>
      </c>
      <c r="D7" s="9">
        <f t="shared" si="2"/>
        <v>48.3345902407886</v>
      </c>
      <c r="E7" s="9">
        <f t="shared" si="3"/>
        <v>1.0743913237100235</v>
      </c>
      <c r="F7" s="9">
        <f t="shared" si="4"/>
        <v>0.84688251764094225</v>
      </c>
      <c r="G7" s="9">
        <f t="shared" si="5"/>
        <v>26.864269993767849</v>
      </c>
      <c r="H7" s="9">
        <f t="shared" si="6"/>
        <v>17.157565264961494</v>
      </c>
      <c r="I7" s="9">
        <f t="shared" si="7"/>
        <v>20.732458865131175</v>
      </c>
    </row>
    <row r="8" spans="1:9" x14ac:dyDescent="0.25">
      <c r="A8" s="10" t="s">
        <v>13</v>
      </c>
      <c r="B8" s="9">
        <f t="shared" si="0"/>
        <v>13.202581862842129</v>
      </c>
      <c r="C8" s="9">
        <f t="shared" si="1"/>
        <v>6.504589933361661</v>
      </c>
      <c r="D8" s="9">
        <f t="shared" si="2"/>
        <v>102.97331573704375</v>
      </c>
      <c r="E8" s="9">
        <f t="shared" si="3"/>
        <v>2.1648375523443826</v>
      </c>
      <c r="F8" s="9">
        <f t="shared" si="4"/>
        <v>1.6529640602929252</v>
      </c>
      <c r="G8" s="9">
        <f t="shared" si="5"/>
        <v>30.967006745491318</v>
      </c>
      <c r="H8" s="9">
        <f t="shared" si="6"/>
        <v>55.913397127961474</v>
      </c>
      <c r="I8" s="9">
        <f t="shared" si="7"/>
        <v>49.375842857437284</v>
      </c>
    </row>
    <row r="9" spans="1:9" s="4" customFormat="1" x14ac:dyDescent="0.25">
      <c r="A9" s="10" t="s">
        <v>17</v>
      </c>
      <c r="B9" s="9">
        <f t="shared" si="0"/>
        <v>3.0911399206235495</v>
      </c>
      <c r="C9" s="9">
        <f t="shared" si="1"/>
        <v>2.0172103459075834</v>
      </c>
      <c r="D9" s="9">
        <f t="shared" si="2"/>
        <v>53.238353496188495</v>
      </c>
      <c r="E9" s="9">
        <f t="shared" si="3"/>
        <v>0.12903007796565311</v>
      </c>
      <c r="F9" s="9">
        <f t="shared" si="4"/>
        <v>0.11641519005446532</v>
      </c>
      <c r="G9" s="9">
        <f t="shared" si="5"/>
        <v>10.836118469837018</v>
      </c>
      <c r="H9" s="9">
        <f t="shared" si="6"/>
        <v>13.091085952389111</v>
      </c>
      <c r="I9" s="9">
        <f t="shared" si="7"/>
        <v>15.312488884053931</v>
      </c>
    </row>
    <row r="10" spans="1:9" x14ac:dyDescent="0.25">
      <c r="A10" s="10" t="s">
        <v>18</v>
      </c>
      <c r="B10" s="9">
        <f t="shared" si="0"/>
        <v>3.262095897972062</v>
      </c>
      <c r="C10" s="9">
        <f t="shared" si="1"/>
        <v>1.9156816650084512</v>
      </c>
      <c r="D10" s="9">
        <f t="shared" si="2"/>
        <v>70.283818943251788</v>
      </c>
      <c r="E10" s="9">
        <f t="shared" si="3"/>
        <v>0.35030661390214313</v>
      </c>
      <c r="F10" s="9">
        <f t="shared" si="4"/>
        <v>0.13904344729954471</v>
      </c>
      <c r="G10" s="9">
        <f t="shared" si="5"/>
        <v>151.94039755607398</v>
      </c>
      <c r="H10" s="9">
        <f t="shared" si="6"/>
        <v>13.815090510905701</v>
      </c>
      <c r="I10" s="9">
        <f t="shared" si="7"/>
        <v>14.541792461226915</v>
      </c>
    </row>
    <row r="11" spans="1:9" x14ac:dyDescent="0.25">
      <c r="A11" s="11"/>
      <c r="B11" s="12"/>
      <c r="C11" s="12"/>
      <c r="D11" s="12"/>
      <c r="E11" s="12"/>
      <c r="F11" s="12"/>
      <c r="G11" s="12"/>
      <c r="H11" s="13"/>
      <c r="I11" s="13"/>
    </row>
    <row r="12" spans="1:9" x14ac:dyDescent="0.25">
      <c r="A12" s="14" t="s">
        <v>5</v>
      </c>
      <c r="B12" s="15"/>
      <c r="C12" s="15"/>
      <c r="D12" s="15" t="s">
        <v>9</v>
      </c>
      <c r="E12" s="16"/>
      <c r="F12" s="16"/>
      <c r="G12" s="16"/>
      <c r="H12" s="16"/>
      <c r="I12" s="16"/>
    </row>
    <row r="13" spans="1:9" x14ac:dyDescent="0.25">
      <c r="A13" s="17" t="s">
        <v>19</v>
      </c>
      <c r="B13" s="16"/>
      <c r="C13" s="16"/>
      <c r="D13" s="16" t="s">
        <v>10</v>
      </c>
      <c r="E13" s="16"/>
      <c r="F13" s="16"/>
      <c r="G13" s="16"/>
      <c r="H13" s="16"/>
      <c r="I13" s="16"/>
    </row>
    <row r="14" spans="1:9" x14ac:dyDescent="0.25">
      <c r="A14" s="17" t="s">
        <v>20</v>
      </c>
      <c r="B14" s="16"/>
      <c r="C14" s="16"/>
      <c r="D14" s="16" t="s">
        <v>11</v>
      </c>
      <c r="E14" s="16"/>
      <c r="F14" s="16"/>
      <c r="G14" s="16"/>
      <c r="H14" s="16"/>
      <c r="I14" s="16"/>
    </row>
    <row r="15" spans="1:9" s="4" customForma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s="4" customFormat="1" x14ac:dyDescent="0.25">
      <c r="A16" s="4" t="s">
        <v>21</v>
      </c>
      <c r="E16" s="6"/>
      <c r="F16" s="6" t="s">
        <v>7</v>
      </c>
      <c r="G16" s="6"/>
      <c r="H16" s="6"/>
      <c r="I16" s="6"/>
    </row>
    <row r="17" spans="1:15" s="4" customFormat="1" x14ac:dyDescent="0.25">
      <c r="A17" s="20" t="s">
        <v>0</v>
      </c>
      <c r="B17" s="21" t="s">
        <v>1</v>
      </c>
      <c r="C17" s="21"/>
      <c r="D17" s="21"/>
      <c r="E17" s="22" t="s">
        <v>2</v>
      </c>
      <c r="F17" s="22"/>
      <c r="G17" s="22"/>
      <c r="H17" s="23" t="s">
        <v>6</v>
      </c>
      <c r="I17" s="23"/>
      <c r="J17"/>
      <c r="K17"/>
      <c r="L17"/>
      <c r="M17"/>
      <c r="N17"/>
      <c r="O17"/>
    </row>
    <row r="18" spans="1:15" s="4" customFormat="1" x14ac:dyDescent="0.25">
      <c r="A18" s="20"/>
      <c r="B18" s="7">
        <v>2022</v>
      </c>
      <c r="C18" s="7">
        <v>2021</v>
      </c>
      <c r="D18" s="7" t="s">
        <v>14</v>
      </c>
      <c r="E18" s="7">
        <v>2022</v>
      </c>
      <c r="F18" s="7">
        <v>2021</v>
      </c>
      <c r="G18" s="7" t="s">
        <v>14</v>
      </c>
      <c r="H18" s="7">
        <v>2022</v>
      </c>
      <c r="I18" s="7">
        <v>2021</v>
      </c>
      <c r="J18"/>
      <c r="K18"/>
      <c r="L18"/>
      <c r="M18"/>
      <c r="N18"/>
      <c r="O18"/>
    </row>
    <row r="19" spans="1:15" s="4" customFormat="1" x14ac:dyDescent="0.25">
      <c r="A19" s="20"/>
      <c r="B19" s="8" t="s">
        <v>8</v>
      </c>
      <c r="C19" s="8" t="s">
        <v>8</v>
      </c>
      <c r="D19" s="8" t="s">
        <v>4</v>
      </c>
      <c r="E19" s="8" t="s">
        <v>8</v>
      </c>
      <c r="F19" s="8" t="s">
        <v>8</v>
      </c>
      <c r="G19" s="8" t="s">
        <v>4</v>
      </c>
      <c r="H19" s="8" t="s">
        <v>4</v>
      </c>
      <c r="I19" s="8" t="s">
        <v>4</v>
      </c>
      <c r="J19"/>
      <c r="K19"/>
      <c r="L19"/>
      <c r="M19"/>
      <c r="N19"/>
      <c r="O19"/>
    </row>
    <row r="20" spans="1:15" s="4" customFormat="1" x14ac:dyDescent="0.25">
      <c r="A20" s="5" t="s">
        <v>12</v>
      </c>
      <c r="B20" s="3">
        <v>2159.0777552599998</v>
      </c>
      <c r="C20" s="3">
        <v>1261.8451937699999</v>
      </c>
      <c r="D20" s="3">
        <f>IFERROR(B20*100/C20-100,0)</f>
        <v>71.104804766846939</v>
      </c>
      <c r="E20" s="3">
        <v>340.01708282999999</v>
      </c>
      <c r="F20" s="3">
        <v>263.91883876000003</v>
      </c>
      <c r="G20" s="3">
        <f>IFERROR(E20*100/F20-100,0)</f>
        <v>28.833956843528512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4" customFormat="1" x14ac:dyDescent="0.25">
      <c r="A21" s="10" t="s">
        <v>16</v>
      </c>
      <c r="B21" s="9">
        <v>0.49358986999999999</v>
      </c>
      <c r="C21" s="9">
        <v>0.47214376000000002</v>
      </c>
      <c r="D21" s="9">
        <f t="shared" ref="D21:D25" si="8">IFERROR(B21*100/C21-100,0)</f>
        <v>4.5422839009881102</v>
      </c>
      <c r="E21" s="9">
        <v>0</v>
      </c>
      <c r="F21" s="9">
        <v>0</v>
      </c>
      <c r="G21" s="9">
        <f t="shared" ref="G21:G25" si="9">IFERROR(E21*100/F21-100,0)</f>
        <v>0</v>
      </c>
      <c r="H21" s="1">
        <f t="shared" ref="H21:H25" si="10">B21*10/$B$20</f>
        <v>2.2861143782223863E-3</v>
      </c>
      <c r="I21" s="1">
        <f t="shared" ref="I21:I25" si="11">C21*100/$C$20</f>
        <v>3.7416932150716661E-2</v>
      </c>
      <c r="J21"/>
      <c r="K21"/>
      <c r="L21"/>
      <c r="M21"/>
      <c r="N21"/>
      <c r="O21"/>
    </row>
    <row r="22" spans="1:15" x14ac:dyDescent="0.25">
      <c r="A22" s="10" t="s">
        <v>15</v>
      </c>
      <c r="B22" s="9">
        <v>370.44517498000005</v>
      </c>
      <c r="C22" s="9">
        <v>261.61153574000002</v>
      </c>
      <c r="D22" s="9">
        <f t="shared" si="8"/>
        <v>41.601238619753843</v>
      </c>
      <c r="E22" s="9">
        <v>98.239871540000024</v>
      </c>
      <c r="F22" s="9">
        <v>81.119234770000006</v>
      </c>
      <c r="G22" s="9">
        <f t="shared" si="9"/>
        <v>21.105520556921817</v>
      </c>
      <c r="H22" s="1">
        <f t="shared" si="10"/>
        <v>1.7157565264961494</v>
      </c>
      <c r="I22" s="1">
        <f t="shared" si="11"/>
        <v>20.732458865131179</v>
      </c>
    </row>
    <row r="23" spans="1:15" x14ac:dyDescent="0.25">
      <c r="A23" s="10" t="s">
        <v>13</v>
      </c>
      <c r="B23" s="9">
        <v>1207.2137195999999</v>
      </c>
      <c r="C23" s="9">
        <v>623.04669998000008</v>
      </c>
      <c r="D23" s="9">
        <f t="shared" si="8"/>
        <v>93.759748609334054</v>
      </c>
      <c r="E23" s="9">
        <v>197.94776665999998</v>
      </c>
      <c r="F23" s="9">
        <v>158.33031959000004</v>
      </c>
      <c r="G23" s="9">
        <f t="shared" si="9"/>
        <v>25.022021791271698</v>
      </c>
      <c r="H23" s="1">
        <f t="shared" si="10"/>
        <v>5.5913397127961479</v>
      </c>
      <c r="I23" s="1">
        <f t="shared" si="11"/>
        <v>49.375842857437277</v>
      </c>
    </row>
    <row r="24" spans="1:15" s="4" customFormat="1" x14ac:dyDescent="0.25">
      <c r="A24" s="10" t="s">
        <v>17</v>
      </c>
      <c r="B24" s="9">
        <v>282.64672471999995</v>
      </c>
      <c r="C24" s="9">
        <v>193.21990503000001</v>
      </c>
      <c r="D24" s="9">
        <f t="shared" si="8"/>
        <v>46.282405364041153</v>
      </c>
      <c r="E24" s="9">
        <v>11.798213560000001</v>
      </c>
      <c r="F24" s="9">
        <v>11.150910469999999</v>
      </c>
      <c r="G24" s="9">
        <f t="shared" si="9"/>
        <v>5.8049348682467041</v>
      </c>
      <c r="H24" s="1">
        <f t="shared" si="10"/>
        <v>1.3091085952389108</v>
      </c>
      <c r="I24" s="1">
        <f t="shared" si="11"/>
        <v>15.312488884053931</v>
      </c>
      <c r="J24"/>
      <c r="K24"/>
      <c r="L24"/>
      <c r="M24"/>
      <c r="N24"/>
      <c r="O24"/>
    </row>
    <row r="25" spans="1:15" x14ac:dyDescent="0.25">
      <c r="A25" s="10" t="s">
        <v>18</v>
      </c>
      <c r="B25" s="9">
        <v>298.27854609000002</v>
      </c>
      <c r="C25" s="9">
        <v>183.49490926000001</v>
      </c>
      <c r="D25" s="9">
        <f t="shared" si="8"/>
        <v>62.554126047910813</v>
      </c>
      <c r="E25" s="9">
        <v>32.031231069999997</v>
      </c>
      <c r="F25" s="9">
        <v>13.31837393</v>
      </c>
      <c r="G25" s="9">
        <f t="shared" si="9"/>
        <v>140.50406782654434</v>
      </c>
      <c r="H25" s="1">
        <f t="shared" si="10"/>
        <v>1.3815090510905699</v>
      </c>
      <c r="I25" s="1">
        <f t="shared" si="11"/>
        <v>14.541792461226915</v>
      </c>
    </row>
    <row r="27" spans="1:15" x14ac:dyDescent="0.25">
      <c r="D27" s="19"/>
    </row>
    <row r="28" spans="1:15" x14ac:dyDescent="0.25">
      <c r="D28" s="19"/>
    </row>
    <row r="29" spans="1:15" x14ac:dyDescent="0.25">
      <c r="D29" s="19"/>
    </row>
    <row r="30" spans="1:15" x14ac:dyDescent="0.25">
      <c r="D30" s="19"/>
    </row>
    <row r="31" spans="1:15" x14ac:dyDescent="0.25">
      <c r="D31" s="19"/>
    </row>
    <row r="32" spans="1:15" x14ac:dyDescent="0.25">
      <c r="D32" s="19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2023-02-07T16:49:57Z</dcterms:modified>
</cp:coreProperties>
</file>