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21 face marina\"/>
    </mc:Choice>
  </mc:AlternateContent>
  <xr:revisionPtr revIDLastSave="0" documentId="13_ncr:1_{48B74031-0DC1-4492-A8EB-8958E681B1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25" i="1"/>
  <c r="D24" i="1"/>
  <c r="D23" i="1"/>
  <c r="D22" i="1"/>
  <c r="D21" i="1"/>
  <c r="D20" i="1"/>
  <c r="G25" i="1"/>
  <c r="G24" i="1"/>
  <c r="G23" i="1"/>
  <c r="G22" i="1"/>
  <c r="G21" i="1"/>
  <c r="G20" i="1"/>
  <c r="G6" i="1"/>
  <c r="G7" i="1"/>
  <c r="G8" i="1"/>
  <c r="G9" i="1"/>
  <c r="G10" i="1"/>
  <c r="G5" i="1"/>
  <c r="E10" i="1" l="1"/>
  <c r="E9" i="1"/>
  <c r="E8" i="1"/>
  <c r="E7" i="1"/>
  <c r="E6" i="1"/>
  <c r="E5" i="1"/>
  <c r="B6" i="1"/>
  <c r="B7" i="1"/>
  <c r="B8" i="1"/>
  <c r="B9" i="1"/>
  <c r="B10" i="1"/>
  <c r="B5" i="1"/>
  <c r="F10" i="1"/>
  <c r="F9" i="1"/>
  <c r="F8" i="1"/>
  <c r="F7" i="1"/>
  <c r="F6" i="1"/>
  <c r="F5" i="1"/>
  <c r="C10" i="1"/>
  <c r="C9" i="1"/>
  <c r="C8" i="1"/>
  <c r="C7" i="1"/>
  <c r="C6" i="1"/>
  <c r="C5" i="1"/>
  <c r="I9" i="1" l="1"/>
  <c r="I8" i="1"/>
  <c r="I7" i="1"/>
  <c r="H21" i="1"/>
  <c r="I21" i="1"/>
  <c r="H22" i="1"/>
  <c r="I22" i="1"/>
  <c r="H23" i="1"/>
  <c r="I23" i="1"/>
  <c r="H24" i="1"/>
  <c r="I24" i="1"/>
  <c r="H25" i="1"/>
  <c r="I25" i="1"/>
  <c r="I20" i="1"/>
  <c r="H20" i="1"/>
  <c r="H8" i="1" l="1"/>
  <c r="H7" i="1"/>
  <c r="H10" i="1"/>
  <c r="H6" i="1"/>
  <c r="I6" i="1"/>
  <c r="H9" i="1"/>
  <c r="I10" i="1"/>
  <c r="I5" i="1" l="1"/>
  <c r="H5" i="1"/>
</calcChain>
</file>

<file path=xl/sharedStrings.xml><?xml version="1.0" encoding="utf-8"?>
<sst xmlns="http://schemas.openxmlformats.org/spreadsheetml/2006/main" count="49" uniqueCount="22">
  <si>
    <t>Business line</t>
  </si>
  <si>
    <t>GROSS WRITTEN PREMIUMS</t>
  </si>
  <si>
    <t>PAID CLAIMS</t>
  </si>
  <si>
    <t>EUR m</t>
  </si>
  <si>
    <t>%</t>
  </si>
  <si>
    <t>Exchange rate for calculations:</t>
  </si>
  <si>
    <t>Weight in all GWP</t>
  </si>
  <si>
    <t>IN LOCAL CURRENCY - KGS</t>
  </si>
  <si>
    <t>KGS m</t>
  </si>
  <si>
    <t xml:space="preserve">Source: </t>
  </si>
  <si>
    <t>The State Service for Financial Market Regulation and Supervision under the Government of the Kyrgyz Republic</t>
  </si>
  <si>
    <t>The National Bank of the Kyrgyz Republic</t>
  </si>
  <si>
    <t>Total market</t>
  </si>
  <si>
    <t>Property</t>
  </si>
  <si>
    <t>Change</t>
  </si>
  <si>
    <t xml:space="preserve">Personal </t>
  </si>
  <si>
    <t>Life</t>
  </si>
  <si>
    <t>Liability insurance</t>
  </si>
  <si>
    <t>Compulsory insurance</t>
  </si>
  <si>
    <t>1 EUR =101.3204 Som - KGS (December 31st, 2020)</t>
  </si>
  <si>
    <t>1 EUR =  95.7857 Som - KGS (December 31st, 2021)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</si>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</sst>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</cellStyleXfs>
  <cellXfs count="29">
    <xf numFmtId="0" fontId="0" fillId="0" borderId="0" xfId="0"/>
    <xf numFmtId="164" fontId="5" fillId="0" borderId="1" xfId="1" applyFont="1" applyFill="1" applyBorder="1"/>
    <xf numFmtId="164" fontId="6" fillId="0" borderId="1" xfId="1" applyFont="1" applyFill="1" applyBorder="1"/>
    <xf numFmtId="164" fontId="4" fillId="0" borderId="1" xfId="1" applyFont="1" applyBorder="1"/>
    <xf numFmtId="0" fontId="0" fillId="0" borderId="0" xfId="0" applyFont="1"/>
    <xf numFmtId="0" fontId="4" fillId="0" borderId="0" xfId="0" applyFont="1" applyFill="1"/>
    <xf numFmtId="0" fontId="6" fillId="0" borderId="1" xfId="3" applyFont="1" applyFill="1" applyBorder="1"/>
    <xf numFmtId="0" fontId="4" fillId="0" borderId="0" xfId="0" applyFont="1"/>
    <xf numFmtId="0" fontId="4" fillId="5" borderId="2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1" fillId="0" borderId="1" xfId="1" applyFont="1" applyBorder="1"/>
    <xf numFmtId="0" fontId="5" fillId="0" borderId="1" xfId="3" applyFont="1" applyFill="1" applyBorder="1" applyAlignment="1">
      <alignment horizontal="left" indent="2"/>
    </xf>
    <xf numFmtId="0" fontId="5" fillId="7" borderId="0" xfId="3" applyFont="1" applyFill="1" applyBorder="1" applyAlignment="1">
      <alignment horizontal="left" indent="2"/>
    </xf>
    <xf numFmtId="164" fontId="1" fillId="7" borderId="0" xfId="1" applyFont="1" applyFill="1" applyBorder="1"/>
    <xf numFmtId="164" fontId="5" fillId="7" borderId="0" xfId="1" applyFont="1" applyFill="1" applyBorder="1"/>
    <xf numFmtId="0" fontId="6" fillId="7" borderId="0" xfId="2" applyFont="1" applyFill="1"/>
    <xf numFmtId="0" fontId="4" fillId="7" borderId="0" xfId="0" applyFont="1" applyFill="1"/>
    <xf numFmtId="0" fontId="0" fillId="7" borderId="0" xfId="0" applyFont="1" applyFill="1"/>
    <xf numFmtId="0" fontId="5" fillId="7" borderId="0" xfId="0" applyFont="1" applyFill="1"/>
    <xf numFmtId="0" fontId="0" fillId="7" borderId="0" xfId="0" applyFont="1" applyFill="1" applyBorder="1"/>
    <xf numFmtId="0" fontId="5" fillId="7" borderId="0" xfId="2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43" fontId="0" fillId="0" borderId="0" xfId="0" applyNumberFormat="1" applyFont="1"/>
  </cellXfs>
  <cellStyles count="4">
    <cellStyle name="Accent2" xfId="3" builtinId="33"/>
    <cellStyle name="Comma" xfId="1" builtinId="3"/>
    <cellStyle name="Normal" xfId="0" builtinId="0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topLeftCell="A16" zoomScale="115" zoomScaleNormal="85" zoomScaleSheetLayoutView="115" workbookViewId="0">
      <selection activeCell="D27" sqref="C27:D32"/>
    </sheetView>
  </sheetViews>
  <sheetFormatPr defaultRowHeight="15" x14ac:dyDescent="0.25"/>
  <cols>
    <col min="1" max="1" width="23.85546875" style="4" customWidth="1"/>
    <col min="2" max="9" width="12" style="4" customWidth="1"/>
    <col min="10" max="10" width="15.85546875" style="4" customWidth="1"/>
    <col min="11" max="12" width="11" style="4" bestFit="1" customWidth="1"/>
    <col min="13" max="13" width="9.140625" style="4"/>
    <col min="14" max="15" width="9.5703125" style="4" bestFit="1" customWidth="1"/>
    <col min="16" max="16384" width="9.140625" style="4"/>
  </cols>
  <sheetData>
    <row r="1" spans="1:9" x14ac:dyDescent="0.25">
      <c r="A1" s="17" t="s">
        <v>21</v>
      </c>
      <c r="B1" s="18"/>
      <c r="C1" s="18"/>
      <c r="D1" s="18"/>
      <c r="E1" s="18"/>
      <c r="F1" s="18"/>
      <c r="G1" s="18"/>
      <c r="H1" s="18"/>
      <c r="I1" s="21"/>
    </row>
    <row r="2" spans="1:9" x14ac:dyDescent="0.25">
      <c r="A2" s="24" t="s">
        <v>0</v>
      </c>
      <c r="B2" s="25" t="s">
        <v>1</v>
      </c>
      <c r="C2" s="25"/>
      <c r="D2" s="25"/>
      <c r="E2" s="26" t="s">
        <v>2</v>
      </c>
      <c r="F2" s="26"/>
      <c r="G2" s="26"/>
      <c r="H2" s="27" t="s">
        <v>6</v>
      </c>
      <c r="I2" s="27"/>
    </row>
    <row r="3" spans="1:9" x14ac:dyDescent="0.25">
      <c r="A3" s="24"/>
      <c r="B3" s="9">
        <v>2021</v>
      </c>
      <c r="C3" s="9">
        <v>2020</v>
      </c>
      <c r="D3" s="9" t="s">
        <v>14</v>
      </c>
      <c r="E3" s="9">
        <v>2021</v>
      </c>
      <c r="F3" s="9">
        <v>2020</v>
      </c>
      <c r="G3" s="9" t="s">
        <v>14</v>
      </c>
      <c r="H3" s="9">
        <v>2021</v>
      </c>
      <c r="I3" s="9">
        <v>2020</v>
      </c>
    </row>
    <row r="4" spans="1:9" x14ac:dyDescent="0.25">
      <c r="A4" s="24"/>
      <c r="B4" s="10" t="s">
        <v>3</v>
      </c>
      <c r="C4" s="23" t="s">
        <v>3</v>
      </c>
      <c r="D4" s="10" t="s">
        <v>4</v>
      </c>
      <c r="E4" s="22" t="s">
        <v>3</v>
      </c>
      <c r="F4" s="23" t="s">
        <v>3</v>
      </c>
      <c r="G4" s="10" t="s">
        <v>4</v>
      </c>
      <c r="H4" s="10" t="s">
        <v>4</v>
      </c>
      <c r="I4" s="10" t="s">
        <v>4</v>
      </c>
    </row>
    <row r="5" spans="1:9" s="5" customFormat="1" x14ac:dyDescent="0.25">
      <c r="A5" s="6" t="s">
        <v>12</v>
      </c>
      <c r="B5" s="3">
        <f>B20/95.7857</f>
        <v>13.173628148773771</v>
      </c>
      <c r="C5" s="3">
        <f>C20/101.3204</f>
        <v>13.17369882274448</v>
      </c>
      <c r="D5" s="3">
        <f>IFERROR(B5*100/C5-100,0)</f>
        <v>-5.3647780825372138E-4</v>
      </c>
      <c r="E5" s="3">
        <f>E20/95.7857</f>
        <v>2.7553052152878772</v>
      </c>
      <c r="F5" s="3">
        <f>F20/101.3204</f>
        <v>1.8180566147587254</v>
      </c>
      <c r="G5" s="3">
        <f>IFERROR(E5*100/F5-100,0)</f>
        <v>51.55222301223742</v>
      </c>
      <c r="H5" s="3">
        <f>B5*100/$B$5</f>
        <v>100</v>
      </c>
      <c r="I5" s="3">
        <f>C5*100/$C$5</f>
        <v>99.999999999999986</v>
      </c>
    </row>
    <row r="6" spans="1:9" s="5" customFormat="1" x14ac:dyDescent="0.25">
      <c r="A6" s="12" t="s">
        <v>16</v>
      </c>
      <c r="B6" s="11">
        <f t="shared" ref="B6:B10" si="0">B21/95.7857</f>
        <v>4.9291675062143932E-3</v>
      </c>
      <c r="C6" s="11">
        <f t="shared" ref="C6:C10" si="1">C21/101.3204</f>
        <v>1.1501460712748863E-3</v>
      </c>
      <c r="D6" s="11">
        <f t="shared" ref="D6:D10" si="2">IFERROR(B6*100/C6-100,0)</f>
        <v>328.56882524066077</v>
      </c>
      <c r="E6" s="11">
        <f t="shared" ref="E6:E10" si="3">E21/95.7857</f>
        <v>0</v>
      </c>
      <c r="F6" s="11">
        <f t="shared" ref="F6:F10" si="4">F21/101.3204</f>
        <v>0</v>
      </c>
      <c r="G6" s="11">
        <f t="shared" ref="G6:G10" si="5">IFERROR(E6*100/F6-100,0)</f>
        <v>0</v>
      </c>
      <c r="H6" s="11">
        <f t="shared" ref="H6:H10" si="6">B6*100/$B$5</f>
        <v>3.7416932150716661E-2</v>
      </c>
      <c r="I6" s="11">
        <f t="shared" ref="I6:I10" si="7">C6*100/$C$5</f>
        <v>8.7306236976448202E-3</v>
      </c>
    </row>
    <row r="7" spans="1:9" x14ac:dyDescent="0.25">
      <c r="A7" s="12" t="s">
        <v>15</v>
      </c>
      <c r="B7" s="11">
        <f t="shared" si="0"/>
        <v>2.7312170369898641</v>
      </c>
      <c r="C7" s="11">
        <f t="shared" si="1"/>
        <v>1.5192470062297425</v>
      </c>
      <c r="D7" s="11">
        <f t="shared" si="2"/>
        <v>79.774389930694753</v>
      </c>
      <c r="E7" s="11">
        <f t="shared" si="3"/>
        <v>0.84688251764094225</v>
      </c>
      <c r="F7" s="11">
        <f t="shared" si="4"/>
        <v>0.69156491881200632</v>
      </c>
      <c r="G7" s="11">
        <f t="shared" si="5"/>
        <v>22.45886027529356</v>
      </c>
      <c r="H7" s="11">
        <f t="shared" si="6"/>
        <v>20.732458865131175</v>
      </c>
      <c r="I7" s="11">
        <f t="shared" si="7"/>
        <v>11.532425529622344</v>
      </c>
    </row>
    <row r="8" spans="1:9" x14ac:dyDescent="0.25">
      <c r="A8" s="12" t="s">
        <v>13</v>
      </c>
      <c r="B8" s="11">
        <f t="shared" si="0"/>
        <v>6.504589933361661</v>
      </c>
      <c r="C8" s="11">
        <f t="shared" si="1"/>
        <v>9.0393581816692379</v>
      </c>
      <c r="D8" s="11">
        <f t="shared" si="2"/>
        <v>-28.041462649945544</v>
      </c>
      <c r="E8" s="11">
        <f t="shared" si="3"/>
        <v>1.6529640602929252</v>
      </c>
      <c r="F8" s="11">
        <f t="shared" si="4"/>
        <v>0.82651922771722164</v>
      </c>
      <c r="G8" s="11">
        <f t="shared" si="5"/>
        <v>99.990998982355961</v>
      </c>
      <c r="H8" s="11">
        <f t="shared" si="6"/>
        <v>49.375842857437284</v>
      </c>
      <c r="I8" s="11">
        <f t="shared" si="7"/>
        <v>68.61670593275386</v>
      </c>
    </row>
    <row r="9" spans="1:9" s="5" customFormat="1" x14ac:dyDescent="0.25">
      <c r="A9" s="12" t="s">
        <v>17</v>
      </c>
      <c r="B9" s="11">
        <f t="shared" si="0"/>
        <v>2.0172103459075834</v>
      </c>
      <c r="C9" s="11">
        <f t="shared" si="1"/>
        <v>0.89160433683641216</v>
      </c>
      <c r="D9" s="11">
        <f t="shared" si="2"/>
        <v>126.24501278953431</v>
      </c>
      <c r="E9" s="11">
        <f t="shared" si="3"/>
        <v>0.11641519005446532</v>
      </c>
      <c r="F9" s="11">
        <f t="shared" si="4"/>
        <v>0.11058785920703036</v>
      </c>
      <c r="G9" s="11">
        <f t="shared" si="5"/>
        <v>5.2694128353870013</v>
      </c>
      <c r="H9" s="11">
        <f t="shared" si="6"/>
        <v>15.312488884053931</v>
      </c>
      <c r="I9" s="11">
        <f t="shared" si="7"/>
        <v>6.7680637673077149</v>
      </c>
    </row>
    <row r="10" spans="1:9" x14ac:dyDescent="0.25">
      <c r="A10" s="12" t="s">
        <v>18</v>
      </c>
      <c r="B10" s="11">
        <f t="shared" si="0"/>
        <v>1.9156816650084512</v>
      </c>
      <c r="C10" s="11">
        <f t="shared" si="1"/>
        <v>1.7223391519378131</v>
      </c>
      <c r="D10" s="11">
        <f t="shared" si="2"/>
        <v>11.225577311710495</v>
      </c>
      <c r="E10" s="11">
        <f t="shared" si="3"/>
        <v>0.13904344729954471</v>
      </c>
      <c r="F10" s="11">
        <f t="shared" si="4"/>
        <v>0.18938460902246734</v>
      </c>
      <c r="G10" s="11">
        <f t="shared" si="5"/>
        <v>-26.581442907512354</v>
      </c>
      <c r="H10" s="11">
        <f t="shared" si="6"/>
        <v>14.541792461226915</v>
      </c>
      <c r="I10" s="11">
        <f t="shared" si="7"/>
        <v>13.074074146618434</v>
      </c>
    </row>
    <row r="11" spans="1:9" x14ac:dyDescent="0.25">
      <c r="A11" s="13"/>
      <c r="B11" s="14"/>
      <c r="C11" s="14"/>
      <c r="D11" s="14"/>
      <c r="E11" s="14"/>
      <c r="F11" s="14"/>
      <c r="G11" s="14"/>
      <c r="H11" s="15"/>
      <c r="I11" s="15"/>
    </row>
    <row r="12" spans="1:9" x14ac:dyDescent="0.25">
      <c r="A12" s="16" t="s">
        <v>5</v>
      </c>
      <c r="B12" s="17"/>
      <c r="C12" s="17"/>
      <c r="D12" s="17" t="s">
        <v>9</v>
      </c>
      <c r="E12" s="18"/>
      <c r="F12" s="18"/>
      <c r="G12" s="18"/>
      <c r="H12" s="18"/>
      <c r="I12" s="18"/>
    </row>
    <row r="13" spans="1:9" x14ac:dyDescent="0.25">
      <c r="A13" s="19" t="s">
        <v>20</v>
      </c>
      <c r="B13" s="20"/>
      <c r="C13" s="20"/>
      <c r="D13" s="18" t="s">
        <v>10</v>
      </c>
      <c r="E13" s="18"/>
      <c r="F13" s="18"/>
      <c r="G13" s="18"/>
      <c r="H13" s="18"/>
      <c r="I13" s="18"/>
    </row>
    <row r="14" spans="1:9" x14ac:dyDescent="0.25">
      <c r="A14" s="19" t="s">
        <v>19</v>
      </c>
      <c r="B14" s="20"/>
      <c r="C14" s="20"/>
      <c r="D14" s="18" t="s">
        <v>11</v>
      </c>
      <c r="E14" s="18"/>
      <c r="F14" s="18"/>
      <c r="G14" s="18"/>
      <c r="H14" s="18"/>
      <c r="I14" s="18"/>
    </row>
    <row r="15" spans="1:9" s="7" customFormat="1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9" s="7" customFormat="1" x14ac:dyDescent="0.25">
      <c r="A16" s="5" t="s">
        <v>21</v>
      </c>
      <c r="E16" s="8"/>
      <c r="F16" s="8" t="s">
        <v>7</v>
      </c>
      <c r="G16" s="8"/>
      <c r="H16" s="8"/>
      <c r="I16" s="8"/>
    </row>
    <row r="17" spans="1:15" s="7" customFormat="1" x14ac:dyDescent="0.25">
      <c r="A17" s="24" t="s">
        <v>0</v>
      </c>
      <c r="B17" s="25" t="s">
        <v>1</v>
      </c>
      <c r="C17" s="25"/>
      <c r="D17" s="25"/>
      <c r="E17" s="26" t="s">
        <v>2</v>
      </c>
      <c r="F17" s="26"/>
      <c r="G17" s="26"/>
      <c r="H17" s="27" t="s">
        <v>6</v>
      </c>
      <c r="I17" s="27"/>
      <c r="J17"/>
      <c r="K17"/>
      <c r="L17"/>
      <c r="M17"/>
      <c r="N17"/>
      <c r="O17"/>
    </row>
    <row r="18" spans="1:15" s="7" customFormat="1" x14ac:dyDescent="0.25">
      <c r="A18" s="24"/>
      <c r="B18" s="9">
        <v>2021</v>
      </c>
      <c r="C18" s="9">
        <v>2020</v>
      </c>
      <c r="D18" s="9" t="s">
        <v>14</v>
      </c>
      <c r="E18" s="9">
        <v>2021</v>
      </c>
      <c r="F18" s="9">
        <v>2020</v>
      </c>
      <c r="G18" s="9" t="s">
        <v>14</v>
      </c>
      <c r="H18" s="9">
        <v>2021</v>
      </c>
      <c r="I18" s="9">
        <v>2020</v>
      </c>
      <c r="J18"/>
      <c r="K18"/>
      <c r="L18"/>
      <c r="M18"/>
      <c r="N18"/>
      <c r="O18"/>
    </row>
    <row r="19" spans="1:15" s="7" customFormat="1" x14ac:dyDescent="0.25">
      <c r="A19" s="24"/>
      <c r="B19" s="10" t="s">
        <v>8</v>
      </c>
      <c r="C19" s="10" t="s">
        <v>8</v>
      </c>
      <c r="D19" s="10" t="s">
        <v>4</v>
      </c>
      <c r="E19" s="10" t="s">
        <v>8</v>
      </c>
      <c r="F19" s="10" t="s">
        <v>8</v>
      </c>
      <c r="G19" s="10" t="s">
        <v>4</v>
      </c>
      <c r="H19" s="10" t="s">
        <v>4</v>
      </c>
      <c r="I19" s="10" t="s">
        <v>4</v>
      </c>
      <c r="J19"/>
      <c r="K19"/>
      <c r="L19"/>
      <c r="M19"/>
      <c r="N19"/>
      <c r="O19"/>
    </row>
    <row r="20" spans="1:15" s="7" customFormat="1" x14ac:dyDescent="0.25">
      <c r="A20" s="6" t="s">
        <v>12</v>
      </c>
      <c r="B20" s="3">
        <v>1261.8451937699999</v>
      </c>
      <c r="C20" s="3">
        <v>1334.7644341999999</v>
      </c>
      <c r="D20" s="3">
        <f>IFERROR(B20*100/C20-100,0)</f>
        <v>-5.4630793690352277</v>
      </c>
      <c r="E20" s="3">
        <v>263.91883876000003</v>
      </c>
      <c r="F20" s="3">
        <v>184.20622342999997</v>
      </c>
      <c r="G20" s="3">
        <f>IFERROR(E20*100/F20-100,0)</f>
        <v>43.273573414468046</v>
      </c>
      <c r="H20" s="2">
        <f>B20*10/$B$20</f>
        <v>10</v>
      </c>
      <c r="I20" s="2">
        <f>C20*100/$C$20</f>
        <v>100</v>
      </c>
      <c r="J20"/>
      <c r="K20"/>
      <c r="L20"/>
      <c r="M20"/>
      <c r="N20"/>
      <c r="O20"/>
    </row>
    <row r="21" spans="1:15" s="7" customFormat="1" x14ac:dyDescent="0.25">
      <c r="A21" s="12" t="s">
        <v>16</v>
      </c>
      <c r="B21" s="11">
        <v>0.47214376000000002</v>
      </c>
      <c r="C21" s="11">
        <v>0.11653326</v>
      </c>
      <c r="D21" s="11">
        <f t="shared" ref="D21:D25" si="8">IFERROR(B21*100/C21-100,0)</f>
        <v>305.1579437492781</v>
      </c>
      <c r="E21" s="11">
        <v>0</v>
      </c>
      <c r="F21" s="11">
        <v>0</v>
      </c>
      <c r="G21" s="11">
        <f t="shared" ref="G21:G25" si="9">IFERROR(E21*100/F21-100,0)</f>
        <v>0</v>
      </c>
      <c r="H21" s="1">
        <f t="shared" ref="H21:H25" si="10">B21*10/$B$20</f>
        <v>3.7416932150716657E-3</v>
      </c>
      <c r="I21" s="1">
        <f t="shared" ref="I21:I25" si="11">C21*100/$C$20</f>
        <v>8.7306236976448202E-3</v>
      </c>
      <c r="J21"/>
      <c r="K21"/>
      <c r="L21"/>
      <c r="M21"/>
      <c r="N21"/>
      <c r="O21"/>
    </row>
    <row r="22" spans="1:15" x14ac:dyDescent="0.25">
      <c r="A22" s="12" t="s">
        <v>15</v>
      </c>
      <c r="B22" s="11">
        <v>261.61153574000002</v>
      </c>
      <c r="C22" s="11">
        <v>153.93071437</v>
      </c>
      <c r="D22" s="11">
        <f t="shared" si="8"/>
        <v>69.954084089527385</v>
      </c>
      <c r="E22" s="11">
        <v>81.119234770000006</v>
      </c>
      <c r="F22" s="11">
        <v>70.06963420000001</v>
      </c>
      <c r="G22" s="11">
        <f t="shared" si="9"/>
        <v>15.769456621481822</v>
      </c>
      <c r="H22" s="1">
        <f t="shared" si="10"/>
        <v>2.0732458865131176</v>
      </c>
      <c r="I22" s="1">
        <f t="shared" si="11"/>
        <v>11.532425529622342</v>
      </c>
      <c r="J22"/>
      <c r="K22"/>
      <c r="L22"/>
      <c r="M22"/>
      <c r="N22"/>
      <c r="O22"/>
    </row>
    <row r="23" spans="1:15" x14ac:dyDescent="0.25">
      <c r="A23" s="12" t="s">
        <v>13</v>
      </c>
      <c r="B23" s="11">
        <v>623.04669998000008</v>
      </c>
      <c r="C23" s="11">
        <v>915.87138670999991</v>
      </c>
      <c r="D23" s="11">
        <f t="shared" si="8"/>
        <v>-31.972249704392098</v>
      </c>
      <c r="E23" s="11">
        <v>158.33031959000004</v>
      </c>
      <c r="F23" s="11">
        <v>83.743258759999989</v>
      </c>
      <c r="G23" s="11">
        <f t="shared" si="9"/>
        <v>89.066346276014031</v>
      </c>
      <c r="H23" s="1">
        <f t="shared" si="10"/>
        <v>4.9375842857437275</v>
      </c>
      <c r="I23" s="1">
        <f t="shared" si="11"/>
        <v>68.616705932753874</v>
      </c>
      <c r="J23"/>
      <c r="K23"/>
      <c r="L23"/>
      <c r="M23"/>
      <c r="N23"/>
      <c r="O23"/>
    </row>
    <row r="24" spans="1:15" s="7" customFormat="1" x14ac:dyDescent="0.25">
      <c r="A24" s="12" t="s">
        <v>17</v>
      </c>
      <c r="B24" s="11">
        <v>193.21990503000001</v>
      </c>
      <c r="C24" s="11">
        <v>90.337708050000018</v>
      </c>
      <c r="D24" s="11">
        <f t="shared" si="8"/>
        <v>113.88621562443987</v>
      </c>
      <c r="E24" s="11">
        <v>11.150910469999999</v>
      </c>
      <c r="F24" s="11">
        <v>11.20480613</v>
      </c>
      <c r="G24" s="11">
        <f t="shared" si="9"/>
        <v>-0.48100484180355352</v>
      </c>
      <c r="H24" s="1">
        <f t="shared" si="10"/>
        <v>1.531248888405393</v>
      </c>
      <c r="I24" s="1">
        <f t="shared" si="11"/>
        <v>6.7680637673077149</v>
      </c>
      <c r="J24"/>
      <c r="K24"/>
      <c r="L24"/>
      <c r="M24"/>
      <c r="N24"/>
      <c r="O24"/>
    </row>
    <row r="25" spans="1:15" x14ac:dyDescent="0.25">
      <c r="A25" s="12" t="s">
        <v>18</v>
      </c>
      <c r="B25" s="11">
        <v>183.49490926000001</v>
      </c>
      <c r="C25" s="11">
        <v>174.50809181</v>
      </c>
      <c r="D25" s="11">
        <f t="shared" si="8"/>
        <v>5.1497998498457349</v>
      </c>
      <c r="E25" s="11">
        <v>13.31837393</v>
      </c>
      <c r="F25" s="11">
        <v>19.188524340000001</v>
      </c>
      <c r="G25" s="11">
        <f t="shared" si="9"/>
        <v>-30.591984594475591</v>
      </c>
      <c r="H25" s="1">
        <f t="shared" si="10"/>
        <v>1.4541792461226914</v>
      </c>
      <c r="I25" s="1">
        <f t="shared" si="11"/>
        <v>13.074074146618434</v>
      </c>
      <c r="J25"/>
      <c r="K25"/>
      <c r="L25"/>
      <c r="M25"/>
      <c r="N25"/>
      <c r="O25"/>
    </row>
    <row r="26" spans="1:15" x14ac:dyDescent="0.25">
      <c r="J26"/>
      <c r="K26"/>
      <c r="L26"/>
      <c r="M26"/>
      <c r="N26"/>
      <c r="O26"/>
    </row>
    <row r="27" spans="1:15" x14ac:dyDescent="0.25">
      <c r="D27" s="28"/>
    </row>
    <row r="28" spans="1:15" x14ac:dyDescent="0.25">
      <c r="D28" s="28"/>
    </row>
    <row r="29" spans="1:15" x14ac:dyDescent="0.25">
      <c r="D29" s="28"/>
    </row>
    <row r="30" spans="1:15" x14ac:dyDescent="0.25">
      <c r="D30" s="28"/>
    </row>
    <row r="31" spans="1:15" x14ac:dyDescent="0.25">
      <c r="D31" s="28"/>
    </row>
    <row r="32" spans="1:15" x14ac:dyDescent="0.25">
      <c r="D32" s="28"/>
    </row>
  </sheetData>
  <mergeCells count="8">
    <mergeCell ref="A17:A19"/>
    <mergeCell ref="A2:A4"/>
    <mergeCell ref="B2:D2"/>
    <mergeCell ref="E2:G2"/>
    <mergeCell ref="H2:I2"/>
    <mergeCell ref="B17:D17"/>
    <mergeCell ref="E17:G17"/>
    <mergeCell ref="H17:I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2011-11-03T11:52:43Z</dcterms:created>
  <dcterms:modified xsi:type="dcterms:W3CDTF">2022-02-05T12:29:43Z</dcterms:modified>
</cp:coreProperties>
</file>