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CD831A2D-FEA9-413F-8F94-618F8F39FB89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1" l="1"/>
  <c r="D6" i="1"/>
  <c r="E6" i="1"/>
  <c r="F6" i="1"/>
  <c r="H6" i="1" s="1"/>
  <c r="G6" i="1"/>
  <c r="I6" i="1"/>
  <c r="J6" i="1"/>
  <c r="C7" i="1"/>
  <c r="D7" i="1"/>
  <c r="E7" i="1"/>
  <c r="F7" i="1"/>
  <c r="H7" i="1" s="1"/>
  <c r="G7" i="1"/>
  <c r="I7" i="1"/>
  <c r="J7" i="1"/>
  <c r="C8" i="1"/>
  <c r="D8" i="1"/>
  <c r="E8" i="1"/>
  <c r="F8" i="1"/>
  <c r="G8" i="1"/>
  <c r="I8" i="1"/>
  <c r="J8" i="1"/>
  <c r="C9" i="1"/>
  <c r="D9" i="1"/>
  <c r="E9" i="1"/>
  <c r="F9" i="1"/>
  <c r="H9" i="1" s="1"/>
  <c r="G9" i="1"/>
  <c r="I9" i="1"/>
  <c r="J9" i="1"/>
  <c r="C10" i="1"/>
  <c r="D10" i="1"/>
  <c r="E10" i="1"/>
  <c r="F10" i="1"/>
  <c r="H10" i="1" s="1"/>
  <c r="G10" i="1"/>
  <c r="I10" i="1"/>
  <c r="J10" i="1"/>
  <c r="C11" i="1"/>
  <c r="D11" i="1"/>
  <c r="E11" i="1"/>
  <c r="F11" i="1"/>
  <c r="H11" i="1" s="1"/>
  <c r="G11" i="1"/>
  <c r="I11" i="1"/>
  <c r="J11" i="1"/>
  <c r="C12" i="1"/>
  <c r="D12" i="1"/>
  <c r="E12" i="1"/>
  <c r="F12" i="1"/>
  <c r="H12" i="1" s="1"/>
  <c r="G12" i="1"/>
  <c r="I12" i="1"/>
  <c r="J12" i="1"/>
  <c r="C13" i="1"/>
  <c r="D13" i="1"/>
  <c r="E13" i="1"/>
  <c r="F13" i="1"/>
  <c r="H13" i="1" s="1"/>
  <c r="G13" i="1"/>
  <c r="I13" i="1"/>
  <c r="J13" i="1"/>
  <c r="C14" i="1"/>
  <c r="D14" i="1"/>
  <c r="E14" i="1"/>
  <c r="F14" i="1"/>
  <c r="H14" i="1" s="1"/>
  <c r="G14" i="1"/>
  <c r="I14" i="1"/>
  <c r="J14" i="1"/>
  <c r="C15" i="1"/>
  <c r="D15" i="1"/>
  <c r="E15" i="1"/>
  <c r="F15" i="1"/>
  <c r="H15" i="1" s="1"/>
  <c r="G15" i="1"/>
  <c r="I15" i="1"/>
  <c r="J15" i="1"/>
  <c r="C16" i="1"/>
  <c r="D16" i="1"/>
  <c r="E16" i="1"/>
  <c r="F16" i="1"/>
  <c r="H16" i="1" s="1"/>
  <c r="G16" i="1"/>
  <c r="I16" i="1"/>
  <c r="J16" i="1"/>
  <c r="C17" i="1"/>
  <c r="D17" i="1"/>
  <c r="E17" i="1"/>
  <c r="F17" i="1"/>
  <c r="H17" i="1" s="1"/>
  <c r="G17" i="1"/>
  <c r="I17" i="1"/>
  <c r="J17" i="1"/>
  <c r="C18" i="1"/>
  <c r="D18" i="1"/>
  <c r="E18" i="1"/>
  <c r="F18" i="1"/>
  <c r="H18" i="1" s="1"/>
  <c r="G18" i="1"/>
  <c r="I18" i="1"/>
  <c r="J18" i="1"/>
  <c r="C19" i="1"/>
  <c r="D19" i="1"/>
  <c r="E19" i="1"/>
  <c r="F19" i="1"/>
  <c r="H19" i="1" s="1"/>
  <c r="G19" i="1"/>
  <c r="I19" i="1"/>
  <c r="J19" i="1"/>
  <c r="C20" i="1"/>
  <c r="D20" i="1"/>
  <c r="E20" i="1"/>
  <c r="F20" i="1"/>
  <c r="H20" i="1" s="1"/>
  <c r="G20" i="1"/>
  <c r="I20" i="1"/>
  <c r="J20" i="1"/>
  <c r="C21" i="1"/>
  <c r="D21" i="1"/>
  <c r="E21" i="1"/>
  <c r="F21" i="1"/>
  <c r="H21" i="1" s="1"/>
  <c r="G21" i="1"/>
  <c r="I21" i="1"/>
  <c r="J21" i="1"/>
  <c r="C22" i="1"/>
  <c r="D22" i="1"/>
  <c r="E22" i="1"/>
  <c r="F22" i="1"/>
  <c r="H22" i="1" s="1"/>
  <c r="G22" i="1"/>
  <c r="I22" i="1"/>
  <c r="J22" i="1"/>
  <c r="C23" i="1"/>
  <c r="D23" i="1"/>
  <c r="E23" i="1"/>
  <c r="F23" i="1"/>
  <c r="G23" i="1"/>
  <c r="I23" i="1"/>
  <c r="J23" i="1"/>
  <c r="C24" i="1"/>
  <c r="D24" i="1"/>
  <c r="E24" i="1"/>
  <c r="F24" i="1"/>
  <c r="G24" i="1"/>
  <c r="I24" i="1"/>
  <c r="J24" i="1"/>
  <c r="C25" i="1"/>
  <c r="D25" i="1"/>
  <c r="E25" i="1"/>
  <c r="F25" i="1"/>
  <c r="G25" i="1"/>
  <c r="I25" i="1"/>
  <c r="J25" i="1"/>
  <c r="J5" i="1"/>
  <c r="I5" i="1"/>
  <c r="G5" i="1"/>
  <c r="F5" i="1"/>
  <c r="H5" i="1" s="1"/>
  <c r="E5" i="1"/>
  <c r="D5" i="1"/>
  <c r="C5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J39" i="1"/>
  <c r="I39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1" i="1"/>
  <c r="H40" i="1"/>
  <c r="H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39" i="1"/>
</calcChain>
</file>

<file path=xl/sharedStrings.xml><?xml version="1.0" encoding="utf-8"?>
<sst xmlns="http://schemas.openxmlformats.org/spreadsheetml/2006/main" count="79" uniqueCount="36">
  <si>
    <t>Business line</t>
  </si>
  <si>
    <t>GROSS WRITTEN PREMIUMS</t>
  </si>
  <si>
    <t>PAID CLAIMS</t>
  </si>
  <si>
    <t>EUR m</t>
  </si>
  <si>
    <t>%</t>
  </si>
  <si>
    <t>Exchange rate for calculations:</t>
  </si>
  <si>
    <t>Weight in all GWP</t>
  </si>
  <si>
    <t>IN LOCAL CURRENCY - KGS</t>
  </si>
  <si>
    <t>KGS m</t>
  </si>
  <si>
    <t>1 EUR = 82.5936 Som - KGS (December 31st, 2017)</t>
  </si>
  <si>
    <t xml:space="preserve">Source: </t>
  </si>
  <si>
    <t>The State Service for Financial Market Regulation and Supervision under the Government of the Kyrgyz Republic</t>
  </si>
  <si>
    <t>The National Bank of the Kyrgyz Republic</t>
  </si>
  <si>
    <t>Total market</t>
  </si>
  <si>
    <t>Property</t>
  </si>
  <si>
    <t>1 EUR = 80.0446 Som - KGS (December 31st, 2018)</t>
  </si>
  <si>
    <t>Market porfolio at December 31st, 2018</t>
  </si>
  <si>
    <t>Change</t>
  </si>
  <si>
    <t xml:space="preserve">Personal </t>
  </si>
  <si>
    <t>Life</t>
  </si>
  <si>
    <t>Accidents and diseases</t>
  </si>
  <si>
    <t>Travel</t>
  </si>
  <si>
    <t>health</t>
  </si>
  <si>
    <t>Property of individuals</t>
  </si>
  <si>
    <t>Property of legal entities</t>
  </si>
  <si>
    <t>Liability insurance</t>
  </si>
  <si>
    <t>Vehicle owners</t>
  </si>
  <si>
    <t>Other types of liability insurance</t>
  </si>
  <si>
    <t>Civil liability</t>
  </si>
  <si>
    <t>Voluntary insurance, of which:</t>
  </si>
  <si>
    <t>Compulsory insurance, of which:</t>
  </si>
  <si>
    <t>Immovable property</t>
  </si>
  <si>
    <t>Employer's liability</t>
  </si>
  <si>
    <t>Carriers' liability to passengers</t>
  </si>
  <si>
    <t>Carriers' liability for transportation of dangerous goods</t>
  </si>
  <si>
    <t>Operation of hazardous facilities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</si>
</sst>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6" borderId="0" applyNumberFormat="0" applyBorder="0" applyAlignment="0" applyProtection="0"/>
  </cellStyleXfs>
  <cellXfs count="25">
    <xf numFmtId="0" fontId="0" fillId="0" borderId="0" xfId="0"/>
    <xf numFmtId="164" fontId="5" fillId="0" borderId="1" xfId="1" applyFont="1" applyFill="1" applyBorder="1"/>
    <xf numFmtId="164" fontId="6" fillId="0" borderId="1" xfId="1" applyFont="1" applyFill="1" applyBorder="1"/>
    <xf numFmtId="164" fontId="4" fillId="0" borderId="1" xfId="1" applyFont="1" applyBorder="1"/>
    <xf numFmtId="0" fontId="0" fillId="0" borderId="0" xfId="0" applyFont="1"/>
    <xf numFmtId="0" fontId="4" fillId="0" borderId="0" xfId="0" applyFont="1" applyFill="1"/>
    <xf numFmtId="0" fontId="5" fillId="0" borderId="0" xfId="2" applyFont="1"/>
    <xf numFmtId="0" fontId="6" fillId="2" borderId="1" xfId="0" applyFont="1" applyFill="1" applyBorder="1" applyAlignment="1">
      <alignment horizontal="center" vertical="center"/>
    </xf>
    <xf numFmtId="0" fontId="6" fillId="0" borderId="1" xfId="3" applyFont="1" applyFill="1" applyBorder="1"/>
    <xf numFmtId="0" fontId="7" fillId="0" borderId="0" xfId="0" applyFont="1"/>
    <xf numFmtId="0" fontId="6" fillId="5" borderId="0" xfId="2" applyFont="1" applyFill="1"/>
    <xf numFmtId="0" fontId="4" fillId="0" borderId="0" xfId="0" applyFont="1"/>
    <xf numFmtId="0" fontId="5" fillId="0" borderId="0" xfId="0" applyFont="1" applyFill="1"/>
    <xf numFmtId="0" fontId="0" fillId="0" borderId="0" xfId="0" applyFont="1" applyFill="1" applyBorder="1"/>
    <xf numFmtId="0" fontId="4" fillId="5" borderId="2" xfId="0" applyFont="1" applyFill="1" applyBorder="1" applyAlignment="1"/>
    <xf numFmtId="164" fontId="0" fillId="0" borderId="1" xfId="1" applyFont="1" applyBorder="1"/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" fontId="6" fillId="5" borderId="1" xfId="0" applyNumberFormat="1" applyFont="1" applyFill="1" applyBorder="1"/>
    <xf numFmtId="1" fontId="6" fillId="7" borderId="1" xfId="0" applyNumberFormat="1" applyFont="1" applyFill="1" applyBorder="1" applyAlignment="1">
      <alignment horizontal="left" indent="1"/>
    </xf>
    <xf numFmtId="1" fontId="5" fillId="0" borderId="1" xfId="0" applyNumberFormat="1" applyFont="1" applyBorder="1" applyAlignment="1">
      <alignment horizontal="left" indent="2"/>
    </xf>
    <xf numFmtId="1" fontId="5" fillId="0" borderId="1" xfId="0" applyNumberFormat="1" applyFont="1" applyBorder="1" applyAlignment="1">
      <alignment horizontal="left" wrapText="1" indent="2"/>
    </xf>
  </cellXfs>
  <cellStyles count="4">
    <cellStyle name="Accent2" xfId="3" builtinId="33"/>
    <cellStyle name="Comma" xfId="1" builtinId="3"/>
    <cellStyle name="Normal" xfId="0" builtinId="0"/>
    <cellStyle name="Normal_ontablo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59"/>
  <sheetViews>
    <sheetView tabSelected="1" topLeftCell="A40" zoomScale="115" zoomScaleNormal="115" workbookViewId="0">
      <selection activeCell="A5" sqref="A5"/>
    </sheetView>
  </sheetViews>
  <sheetFormatPr defaultRowHeight="15" x14ac:dyDescent="0.25"/>
  <cols>
    <col min="1" max="1" width="10.7109375" style="4" customWidth="1"/>
    <col min="2" max="2" width="37.42578125" style="4" customWidth="1"/>
    <col min="3" max="10" width="12" style="4" customWidth="1"/>
    <col min="11" max="11" width="15.85546875" style="4" customWidth="1"/>
    <col min="12" max="16384" width="9.140625" style="4"/>
  </cols>
  <sheetData>
    <row r="1" spans="2:10" x14ac:dyDescent="0.25">
      <c r="B1" s="5" t="s">
        <v>16</v>
      </c>
      <c r="J1" s="6"/>
    </row>
    <row r="2" spans="2:10" ht="44.25" customHeight="1" x14ac:dyDescent="0.25">
      <c r="B2" s="7" t="s">
        <v>0</v>
      </c>
      <c r="C2" s="16" t="s">
        <v>1</v>
      </c>
      <c r="D2" s="16"/>
      <c r="E2" s="16"/>
      <c r="F2" s="17" t="s">
        <v>2</v>
      </c>
      <c r="G2" s="17"/>
      <c r="H2" s="17"/>
      <c r="I2" s="18" t="s">
        <v>6</v>
      </c>
      <c r="J2" s="18"/>
    </row>
    <row r="3" spans="2:10" x14ac:dyDescent="0.25">
      <c r="B3" s="7"/>
      <c r="C3" s="19">
        <v>2018</v>
      </c>
      <c r="D3" s="19">
        <v>2017</v>
      </c>
      <c r="E3" s="19" t="s">
        <v>17</v>
      </c>
      <c r="F3" s="19">
        <v>2018</v>
      </c>
      <c r="G3" s="19">
        <v>2017</v>
      </c>
      <c r="H3" s="19" t="s">
        <v>17</v>
      </c>
      <c r="I3" s="19">
        <v>2018</v>
      </c>
      <c r="J3" s="19">
        <v>2017</v>
      </c>
    </row>
    <row r="4" spans="2:10" x14ac:dyDescent="0.25">
      <c r="B4" s="7"/>
      <c r="C4" s="20" t="s">
        <v>3</v>
      </c>
      <c r="D4" s="20" t="s">
        <v>3</v>
      </c>
      <c r="E4" s="20" t="s">
        <v>4</v>
      </c>
      <c r="F4" s="20" t="s">
        <v>3</v>
      </c>
      <c r="G4" s="20" t="s">
        <v>3</v>
      </c>
      <c r="H4" s="20" t="s">
        <v>4</v>
      </c>
      <c r="I4" s="20" t="s">
        <v>4</v>
      </c>
      <c r="J4" s="20" t="s">
        <v>4</v>
      </c>
    </row>
    <row r="5" spans="2:10" s="5" customFormat="1" x14ac:dyDescent="0.25">
      <c r="B5" s="8" t="s">
        <v>13</v>
      </c>
      <c r="C5" s="2">
        <f>C39/ 80.0446</f>
        <v>13.651139489734474</v>
      </c>
      <c r="D5" s="2">
        <f>D39/82.5936</f>
        <v>12.160748532573953</v>
      </c>
      <c r="E5" s="2">
        <f>C5*100/D5-100</f>
        <v>12.255750155250212</v>
      </c>
      <c r="F5" s="2">
        <f>F39/ 80.0446</f>
        <v>1.5766210337736712</v>
      </c>
      <c r="G5" s="2">
        <f>G39/82.5936</f>
        <v>1.3509351814184152</v>
      </c>
      <c r="H5" s="2">
        <f>F5*100/G5-100</f>
        <v>16.705897918677124</v>
      </c>
      <c r="I5" s="2">
        <f>C5*100/$C$5</f>
        <v>100</v>
      </c>
      <c r="J5" s="2">
        <f>D5*100/$D$5</f>
        <v>100</v>
      </c>
    </row>
    <row r="6" spans="2:10" s="5" customFormat="1" x14ac:dyDescent="0.25">
      <c r="B6" s="21" t="s">
        <v>29</v>
      </c>
      <c r="C6" s="2">
        <f t="shared" ref="C6:C25" si="0">C40/ 80.0446</f>
        <v>11.368661970951194</v>
      </c>
      <c r="D6" s="2">
        <f t="shared" ref="D6:D25" si="1">D40/82.5936</f>
        <v>10.453594467367932</v>
      </c>
      <c r="E6" s="2">
        <f t="shared" ref="E6:E25" si="2">C6*100/D6-100</f>
        <v>8.7536158633257486</v>
      </c>
      <c r="F6" s="2">
        <f t="shared" ref="F6:F25" si="3">F40/ 80.0446</f>
        <v>1.4891697878432772</v>
      </c>
      <c r="G6" s="2">
        <f t="shared" ref="G6:G25" si="4">G40/82.5936</f>
        <v>1.1437508475232947</v>
      </c>
      <c r="H6" s="2">
        <f t="shared" ref="H6:H25" si="5">F6*100/G6-100</f>
        <v>30.200540709365242</v>
      </c>
      <c r="I6" s="2">
        <f t="shared" ref="I6:I25" si="6">C6*100/$C$5</f>
        <v>83.279948750800756</v>
      </c>
      <c r="J6" s="2">
        <f t="shared" ref="J6:J25" si="7">D6*100/$D$5</f>
        <v>85.961768219832734</v>
      </c>
    </row>
    <row r="7" spans="2:10" x14ac:dyDescent="0.25">
      <c r="B7" s="22" t="s">
        <v>18</v>
      </c>
      <c r="C7" s="2">
        <f t="shared" si="0"/>
        <v>1.9776474615401913</v>
      </c>
      <c r="D7" s="2">
        <f t="shared" si="1"/>
        <v>1.5618643575289128</v>
      </c>
      <c r="E7" s="2">
        <f t="shared" si="2"/>
        <v>26.620948356175134</v>
      </c>
      <c r="F7" s="2">
        <f t="shared" si="3"/>
        <v>0.60341359691971719</v>
      </c>
      <c r="G7" s="2">
        <f t="shared" si="4"/>
        <v>0.36281503651614655</v>
      </c>
      <c r="H7" s="2">
        <f t="shared" si="5"/>
        <v>66.314385069005567</v>
      </c>
      <c r="I7" s="2">
        <f t="shared" si="6"/>
        <v>14.487050425551384</v>
      </c>
      <c r="J7" s="2">
        <f t="shared" si="7"/>
        <v>12.843488649940262</v>
      </c>
    </row>
    <row r="8" spans="2:10" x14ac:dyDescent="0.25">
      <c r="B8" s="23" t="s">
        <v>19</v>
      </c>
      <c r="C8" s="1">
        <f t="shared" si="0"/>
        <v>4.9972140531653608E-3</v>
      </c>
      <c r="D8" s="1">
        <f t="shared" si="1"/>
        <v>4.8429902559036057E-3</v>
      </c>
      <c r="E8" s="1">
        <f t="shared" si="2"/>
        <v>3.184474655379617</v>
      </c>
      <c r="F8" s="1">
        <f t="shared" si="3"/>
        <v>1.2493035132913402E-3</v>
      </c>
      <c r="G8" s="1">
        <f t="shared" si="4"/>
        <v>0</v>
      </c>
      <c r="H8" s="1">
        <v>0</v>
      </c>
      <c r="I8" s="1">
        <f t="shared" si="6"/>
        <v>3.6606570879472868E-2</v>
      </c>
      <c r="J8" s="1">
        <f t="shared" si="7"/>
        <v>3.9824771007566713E-2</v>
      </c>
    </row>
    <row r="9" spans="2:10" s="5" customFormat="1" x14ac:dyDescent="0.25">
      <c r="B9" s="23" t="s">
        <v>20</v>
      </c>
      <c r="C9" s="1">
        <f t="shared" si="0"/>
        <v>0.63089827421212674</v>
      </c>
      <c r="D9" s="1">
        <f t="shared" si="1"/>
        <v>0.5109354719978304</v>
      </c>
      <c r="E9" s="1">
        <f t="shared" si="2"/>
        <v>23.479051424091722</v>
      </c>
      <c r="F9" s="1">
        <f t="shared" si="3"/>
        <v>8.245403187722844E-2</v>
      </c>
      <c r="G9" s="1">
        <f t="shared" si="4"/>
        <v>4.341982913930377E-2</v>
      </c>
      <c r="H9" s="1">
        <f t="shared" si="5"/>
        <v>89.899484893621491</v>
      </c>
      <c r="I9" s="1">
        <f t="shared" si="6"/>
        <v>4.6215795735334488</v>
      </c>
      <c r="J9" s="1">
        <f t="shared" si="7"/>
        <v>4.2015133412982877</v>
      </c>
    </row>
    <row r="10" spans="2:10" x14ac:dyDescent="0.25">
      <c r="B10" s="23" t="s">
        <v>21</v>
      </c>
      <c r="C10" s="15">
        <f t="shared" si="0"/>
        <v>0.51346374396274075</v>
      </c>
      <c r="D10" s="15">
        <f t="shared" si="1"/>
        <v>0.38986071560024027</v>
      </c>
      <c r="E10" s="1">
        <f t="shared" si="2"/>
        <v>31.70440709118327</v>
      </c>
      <c r="F10" s="15">
        <f t="shared" si="3"/>
        <v>0.10993870916963794</v>
      </c>
      <c r="G10" s="15">
        <f t="shared" si="4"/>
        <v>4.341982913930377E-2</v>
      </c>
      <c r="H10" s="1">
        <f t="shared" si="5"/>
        <v>153.19931319149541</v>
      </c>
      <c r="I10" s="1">
        <f t="shared" si="6"/>
        <v>3.7613251578658362</v>
      </c>
      <c r="J10" s="1">
        <f t="shared" si="7"/>
        <v>3.2058940661091206</v>
      </c>
    </row>
    <row r="11" spans="2:10" x14ac:dyDescent="0.25">
      <c r="B11" s="23" t="s">
        <v>22</v>
      </c>
      <c r="C11" s="15">
        <f t="shared" si="0"/>
        <v>0.67587320069061496</v>
      </c>
      <c r="D11" s="15">
        <f t="shared" si="1"/>
        <v>0.65622517967493854</v>
      </c>
      <c r="E11" s="1">
        <f t="shared" si="2"/>
        <v>2.9940973958678399</v>
      </c>
      <c r="F11" s="15">
        <f t="shared" si="3"/>
        <v>0.39852782073993748</v>
      </c>
      <c r="G11" s="15">
        <f t="shared" si="4"/>
        <v>0.27655532632068347</v>
      </c>
      <c r="H11" s="1">
        <f t="shared" si="5"/>
        <v>44.104192836199132</v>
      </c>
      <c r="I11" s="1">
        <f t="shared" si="6"/>
        <v>4.951038711448704</v>
      </c>
      <c r="J11" s="1">
        <f t="shared" si="7"/>
        <v>5.3962564715252883</v>
      </c>
    </row>
    <row r="12" spans="2:10" x14ac:dyDescent="0.25">
      <c r="B12" s="22" t="s">
        <v>14</v>
      </c>
      <c r="C12" s="3">
        <f t="shared" si="0"/>
        <v>8.3091176669007023</v>
      </c>
      <c r="D12" s="3">
        <f t="shared" si="1"/>
        <v>7.7657348753414306</v>
      </c>
      <c r="E12" s="2">
        <f t="shared" si="2"/>
        <v>6.9971844298300283</v>
      </c>
      <c r="F12" s="3">
        <f t="shared" si="3"/>
        <v>0.74833280446151262</v>
      </c>
      <c r="G12" s="3">
        <f t="shared" si="4"/>
        <v>0.67442634780418831</v>
      </c>
      <c r="H12" s="2">
        <f t="shared" si="5"/>
        <v>10.958417757246664</v>
      </c>
      <c r="I12" s="2">
        <f t="shared" si="6"/>
        <v>60.867575729843495</v>
      </c>
      <c r="J12" s="2">
        <f t="shared" si="7"/>
        <v>63.859020310633213</v>
      </c>
    </row>
    <row r="13" spans="2:10" x14ac:dyDescent="0.25">
      <c r="B13" s="23" t="s">
        <v>23</v>
      </c>
      <c r="C13" s="15">
        <f t="shared" si="0"/>
        <v>0.94572275956154439</v>
      </c>
      <c r="D13" s="15">
        <f t="shared" si="1"/>
        <v>0.84146955696325143</v>
      </c>
      <c r="E13" s="1">
        <f t="shared" si="2"/>
        <v>12.389420595859534</v>
      </c>
      <c r="F13" s="15">
        <f t="shared" si="3"/>
        <v>0.39852782073993748</v>
      </c>
      <c r="G13" s="15">
        <f t="shared" si="4"/>
        <v>0.17157866953371689</v>
      </c>
      <c r="H13" s="1">
        <f t="shared" si="5"/>
        <v>132.27119188123959</v>
      </c>
      <c r="I13" s="1">
        <f t="shared" si="6"/>
        <v>6.9277935389402394</v>
      </c>
      <c r="J13" s="1">
        <f t="shared" si="7"/>
        <v>6.9195539625647147</v>
      </c>
    </row>
    <row r="14" spans="2:10" x14ac:dyDescent="0.25">
      <c r="B14" s="23" t="s">
        <v>24</v>
      </c>
      <c r="C14" s="15">
        <f t="shared" si="0"/>
        <v>7.3621456038258666</v>
      </c>
      <c r="D14" s="15">
        <f t="shared" si="1"/>
        <v>6.9242653183781799</v>
      </c>
      <c r="E14" s="1">
        <f t="shared" si="2"/>
        <v>6.3238519223906451</v>
      </c>
      <c r="F14" s="15">
        <f t="shared" si="3"/>
        <v>0.3498049837215752</v>
      </c>
      <c r="G14" s="15">
        <f t="shared" si="4"/>
        <v>0.50284767827047128</v>
      </c>
      <c r="H14" s="1">
        <f t="shared" si="5"/>
        <v>-30.435199596681358</v>
      </c>
      <c r="I14" s="1">
        <f t="shared" si="6"/>
        <v>53.930630548183395</v>
      </c>
      <c r="J14" s="1">
        <f t="shared" si="7"/>
        <v>56.9394663480685</v>
      </c>
    </row>
    <row r="15" spans="2:10" x14ac:dyDescent="0.25">
      <c r="B15" s="22" t="s">
        <v>25</v>
      </c>
      <c r="C15" s="3">
        <f t="shared" si="0"/>
        <v>1.0818968425103004</v>
      </c>
      <c r="D15" s="3">
        <f t="shared" si="1"/>
        <v>1.1259952344975883</v>
      </c>
      <c r="E15" s="2">
        <f t="shared" si="2"/>
        <v>-3.9163924176787788</v>
      </c>
      <c r="F15" s="3">
        <f t="shared" si="3"/>
        <v>0.13867268997533874</v>
      </c>
      <c r="G15" s="3">
        <f t="shared" si="4"/>
        <v>0.10650946320296005</v>
      </c>
      <c r="H15" s="2">
        <f t="shared" si="5"/>
        <v>30.197529689065988</v>
      </c>
      <c r="I15" s="2">
        <f t="shared" si="6"/>
        <v>7.9253225954058744</v>
      </c>
      <c r="J15" s="2">
        <f t="shared" si="7"/>
        <v>9.2592592592592595</v>
      </c>
    </row>
    <row r="16" spans="2:10" x14ac:dyDescent="0.25">
      <c r="B16" s="23" t="s">
        <v>26</v>
      </c>
      <c r="C16" s="15">
        <f t="shared" si="0"/>
        <v>0.18614622348040966</v>
      </c>
      <c r="D16" s="15">
        <f t="shared" si="1"/>
        <v>0.32084810445361384</v>
      </c>
      <c r="E16" s="1">
        <f t="shared" si="2"/>
        <v>-41.983068967352587</v>
      </c>
      <c r="F16" s="15">
        <f t="shared" si="3"/>
        <v>8.245403187722844E-2</v>
      </c>
      <c r="G16" s="15">
        <f t="shared" si="4"/>
        <v>3.8542937951608847E-2</v>
      </c>
      <c r="H16" s="1">
        <f t="shared" si="5"/>
        <v>113.92772907127767</v>
      </c>
      <c r="I16" s="1">
        <f t="shared" si="6"/>
        <v>1.3635947652603642</v>
      </c>
      <c r="J16" s="1">
        <f t="shared" si="7"/>
        <v>2.6383910792512943</v>
      </c>
    </row>
    <row r="17" spans="2:10" x14ac:dyDescent="0.25">
      <c r="B17" s="23" t="s">
        <v>27</v>
      </c>
      <c r="C17" s="15">
        <f t="shared" si="0"/>
        <v>0.89575061902989084</v>
      </c>
      <c r="D17" s="15">
        <f t="shared" si="1"/>
        <v>0.80514713004397442</v>
      </c>
      <c r="E17" s="1">
        <f t="shared" si="2"/>
        <v>11.253035079559666</v>
      </c>
      <c r="F17" s="15">
        <f t="shared" si="3"/>
        <v>5.4969354584818969E-2</v>
      </c>
      <c r="G17" s="15">
        <f t="shared" si="4"/>
        <v>6.7966525251351204E-2</v>
      </c>
      <c r="H17" s="1">
        <f t="shared" si="5"/>
        <v>-19.122900013597274</v>
      </c>
      <c r="I17" s="1">
        <f t="shared" si="6"/>
        <v>6.56172783014551</v>
      </c>
      <c r="J17" s="1">
        <f t="shared" si="7"/>
        <v>6.6208681800079647</v>
      </c>
    </row>
    <row r="18" spans="2:10" x14ac:dyDescent="0.25">
      <c r="B18" s="21" t="s">
        <v>30</v>
      </c>
      <c r="C18" s="3">
        <f t="shared" si="0"/>
        <v>2.2824775187832782</v>
      </c>
      <c r="D18" s="3">
        <f t="shared" si="1"/>
        <v>1.7071540652060209</v>
      </c>
      <c r="E18" s="2">
        <f t="shared" si="2"/>
        <v>33.700734181119543</v>
      </c>
      <c r="F18" s="3">
        <f t="shared" si="3"/>
        <v>8.7451245930393801E-2</v>
      </c>
      <c r="G18" s="3">
        <f t="shared" si="4"/>
        <v>0.20703783343987914</v>
      </c>
      <c r="H18" s="2">
        <f t="shared" si="5"/>
        <v>-57.760741369142849</v>
      </c>
      <c r="I18" s="2">
        <f t="shared" si="6"/>
        <v>16.72005124919923</v>
      </c>
      <c r="J18" s="2">
        <f t="shared" si="7"/>
        <v>14.038231780167264</v>
      </c>
    </row>
    <row r="19" spans="2:10" x14ac:dyDescent="0.25">
      <c r="B19" s="22" t="s">
        <v>23</v>
      </c>
      <c r="C19" s="3">
        <f t="shared" si="0"/>
        <v>0.75957653608113473</v>
      </c>
      <c r="D19" s="3">
        <f t="shared" si="1"/>
        <v>0.56299761724879416</v>
      </c>
      <c r="E19" s="2">
        <f t="shared" si="2"/>
        <v>34.916474388109265</v>
      </c>
      <c r="F19" s="3">
        <f t="shared" si="3"/>
        <v>5.8717265124692983E-2</v>
      </c>
      <c r="G19" s="3">
        <f t="shared" si="4"/>
        <v>0.18403362972433698</v>
      </c>
      <c r="H19" s="2">
        <f t="shared" si="5"/>
        <v>-68.094274284191826</v>
      </c>
      <c r="I19" s="2">
        <f t="shared" si="6"/>
        <v>5.564198773679875</v>
      </c>
      <c r="J19" s="2">
        <f t="shared" si="7"/>
        <v>4.6296296296296298</v>
      </c>
    </row>
    <row r="20" spans="2:10" x14ac:dyDescent="0.25">
      <c r="B20" s="23" t="s">
        <v>31</v>
      </c>
      <c r="C20" s="15">
        <f t="shared" si="0"/>
        <v>0.75957653608113473</v>
      </c>
      <c r="D20" s="15">
        <f t="shared" si="1"/>
        <v>0.56299761724879416</v>
      </c>
      <c r="E20" s="1">
        <f t="shared" si="2"/>
        <v>34.916474388109265</v>
      </c>
      <c r="F20" s="15">
        <f t="shared" si="3"/>
        <v>5.8717265124692983E-2</v>
      </c>
      <c r="G20" s="15">
        <f t="shared" si="4"/>
        <v>0.18403362972433698</v>
      </c>
      <c r="H20" s="1">
        <f t="shared" si="5"/>
        <v>-68.094274284191826</v>
      </c>
      <c r="I20" s="1">
        <f t="shared" si="6"/>
        <v>5.564198773679875</v>
      </c>
      <c r="J20" s="1">
        <f t="shared" si="7"/>
        <v>4.6296296296296298</v>
      </c>
    </row>
    <row r="21" spans="2:10" x14ac:dyDescent="0.25">
      <c r="B21" s="22" t="s">
        <v>28</v>
      </c>
      <c r="C21" s="3">
        <f t="shared" si="0"/>
        <v>1.5229009827021436</v>
      </c>
      <c r="D21" s="3">
        <f t="shared" si="1"/>
        <v>1.1429457003932511</v>
      </c>
      <c r="E21" s="2">
        <f t="shared" si="2"/>
        <v>33.243511234012431</v>
      </c>
      <c r="F21" s="3">
        <f t="shared" si="3"/>
        <v>2.7484677292409485E-2</v>
      </c>
      <c r="G21" s="3">
        <f t="shared" si="4"/>
        <v>2.3004203715542123E-2</v>
      </c>
      <c r="H21" s="2">
        <f t="shared" si="5"/>
        <v>19.476760127281679</v>
      </c>
      <c r="I21" s="2">
        <f t="shared" si="6"/>
        <v>11.155852475519355</v>
      </c>
      <c r="J21" s="2">
        <f t="shared" si="7"/>
        <v>9.3986459577857442</v>
      </c>
    </row>
    <row r="22" spans="2:10" x14ac:dyDescent="0.25">
      <c r="B22" s="24" t="s">
        <v>32</v>
      </c>
      <c r="C22" s="15">
        <f t="shared" si="0"/>
        <v>0.77082026770075684</v>
      </c>
      <c r="D22" s="15">
        <f t="shared" si="1"/>
        <v>0.52788593789349303</v>
      </c>
      <c r="E22" s="1">
        <f t="shared" si="2"/>
        <v>46.020231335709241</v>
      </c>
      <c r="F22" s="15">
        <f t="shared" si="3"/>
        <v>2.123815972595278E-2</v>
      </c>
      <c r="G22" s="15">
        <f t="shared" si="4"/>
        <v>2.1793456151566224E-2</v>
      </c>
      <c r="H22" s="1">
        <f t="shared" si="5"/>
        <v>-2.5479961588081323</v>
      </c>
      <c r="I22" s="1">
        <f t="shared" si="6"/>
        <v>5.6465635581586895</v>
      </c>
      <c r="J22" s="1">
        <f t="shared" si="7"/>
        <v>4.3409000398247715</v>
      </c>
    </row>
    <row r="23" spans="2:10" x14ac:dyDescent="0.25">
      <c r="B23" s="23" t="s">
        <v>33</v>
      </c>
      <c r="C23" s="15">
        <f t="shared" si="0"/>
        <v>0.18364761645382699</v>
      </c>
      <c r="D23" s="15">
        <f t="shared" si="1"/>
        <v>8.4752329478313092E-3</v>
      </c>
      <c r="E23" s="1">
        <f t="shared" si="2"/>
        <v>2066.8739677629724</v>
      </c>
      <c r="F23" s="15">
        <f t="shared" si="3"/>
        <v>6.2465175664567002E-3</v>
      </c>
      <c r="G23" s="15">
        <f t="shared" si="4"/>
        <v>0</v>
      </c>
      <c r="H23" s="1">
        <v>0</v>
      </c>
      <c r="I23" s="1">
        <f t="shared" si="6"/>
        <v>1.3452914798206277</v>
      </c>
      <c r="J23" s="1">
        <f t="shared" si="7"/>
        <v>6.9693349263241736E-2</v>
      </c>
    </row>
    <row r="24" spans="2:10" x14ac:dyDescent="0.25">
      <c r="B24" s="23" t="s">
        <v>34</v>
      </c>
      <c r="C24" s="15">
        <f t="shared" si="0"/>
        <v>0.4634916034310872</v>
      </c>
      <c r="D24" s="15">
        <f t="shared" si="1"/>
        <v>0.46977005482264966</v>
      </c>
      <c r="E24" s="1">
        <f t="shared" si="2"/>
        <v>-1.3364945949849272</v>
      </c>
      <c r="F24" s="15">
        <f t="shared" si="3"/>
        <v>0</v>
      </c>
      <c r="G24" s="15">
        <f t="shared" si="4"/>
        <v>0</v>
      </c>
      <c r="H24" s="1">
        <v>0</v>
      </c>
      <c r="I24" s="1">
        <f t="shared" si="6"/>
        <v>3.3952594490711085</v>
      </c>
      <c r="J24" s="1">
        <f t="shared" si="7"/>
        <v>3.8630027877339699</v>
      </c>
    </row>
    <row r="25" spans="2:10" x14ac:dyDescent="0.25">
      <c r="B25" s="24" t="s">
        <v>35</v>
      </c>
      <c r="C25" s="15">
        <f t="shared" si="0"/>
        <v>0.10494149511647256</v>
      </c>
      <c r="D25" s="15">
        <f t="shared" si="1"/>
        <v>0.13681447472927685</v>
      </c>
      <c r="E25" s="1">
        <f t="shared" si="2"/>
        <v>-23.29649671635498</v>
      </c>
      <c r="F25" s="15">
        <f t="shared" si="3"/>
        <v>0</v>
      </c>
      <c r="G25" s="15">
        <f t="shared" si="4"/>
        <v>0</v>
      </c>
      <c r="H25" s="1">
        <v>0</v>
      </c>
      <c r="I25" s="1">
        <f t="shared" si="6"/>
        <v>0.76873798846893004</v>
      </c>
      <c r="J25" s="1">
        <f t="shared" si="7"/>
        <v>1.1250497809637594</v>
      </c>
    </row>
    <row r="27" spans="2:10" x14ac:dyDescent="0.25">
      <c r="B27" s="9"/>
    </row>
    <row r="28" spans="2:10" x14ac:dyDescent="0.25">
      <c r="B28" s="10" t="s">
        <v>5</v>
      </c>
      <c r="C28" s="11"/>
      <c r="D28" s="11"/>
      <c r="E28" s="11"/>
    </row>
    <row r="29" spans="2:10" x14ac:dyDescent="0.25">
      <c r="B29" s="12" t="s">
        <v>9</v>
      </c>
      <c r="C29" s="13"/>
      <c r="D29" s="13"/>
      <c r="E29" s="13"/>
    </row>
    <row r="30" spans="2:10" x14ac:dyDescent="0.25">
      <c r="B30" s="12" t="s">
        <v>15</v>
      </c>
      <c r="C30" s="13"/>
      <c r="D30" s="13"/>
      <c r="E30" s="13"/>
    </row>
    <row r="31" spans="2:10" s="11" customFormat="1" x14ac:dyDescent="0.25">
      <c r="B31" s="11" t="s">
        <v>10</v>
      </c>
    </row>
    <row r="32" spans="2:10" s="11" customFormat="1" x14ac:dyDescent="0.25">
      <c r="B32" s="4" t="s">
        <v>11</v>
      </c>
    </row>
    <row r="33" spans="2:10" s="11" customFormat="1" x14ac:dyDescent="0.25">
      <c r="B33" s="4" t="s">
        <v>12</v>
      </c>
    </row>
    <row r="34" spans="2:10" s="11" customFormat="1" x14ac:dyDescent="0.25">
      <c r="B34" s="4"/>
    </row>
    <row r="35" spans="2:10" s="11" customFormat="1" x14ac:dyDescent="0.25">
      <c r="B35" s="5" t="s">
        <v>16</v>
      </c>
      <c r="C35" s="14" t="s">
        <v>7</v>
      </c>
      <c r="D35" s="14"/>
      <c r="E35" s="14"/>
      <c r="F35" s="14"/>
      <c r="G35" s="14"/>
      <c r="H35" s="14"/>
      <c r="I35" s="14"/>
      <c r="J35" s="14"/>
    </row>
    <row r="36" spans="2:10" s="11" customFormat="1" ht="54.75" customHeight="1" x14ac:dyDescent="0.25">
      <c r="B36" s="7" t="s">
        <v>0</v>
      </c>
      <c r="C36" s="16" t="s">
        <v>1</v>
      </c>
      <c r="D36" s="16"/>
      <c r="E36" s="16"/>
      <c r="F36" s="17" t="s">
        <v>2</v>
      </c>
      <c r="G36" s="17"/>
      <c r="H36" s="17"/>
      <c r="I36" s="18" t="s">
        <v>6</v>
      </c>
      <c r="J36" s="18"/>
    </row>
    <row r="37" spans="2:10" s="11" customFormat="1" x14ac:dyDescent="0.25">
      <c r="B37" s="7"/>
      <c r="C37" s="19">
        <v>2018</v>
      </c>
      <c r="D37" s="19">
        <v>2017</v>
      </c>
      <c r="E37" s="19" t="s">
        <v>17</v>
      </c>
      <c r="F37" s="19">
        <v>2018</v>
      </c>
      <c r="G37" s="19">
        <v>2017</v>
      </c>
      <c r="H37" s="19" t="s">
        <v>17</v>
      </c>
      <c r="I37" s="19">
        <v>2018</v>
      </c>
      <c r="J37" s="19">
        <v>2017</v>
      </c>
    </row>
    <row r="38" spans="2:10" s="11" customFormat="1" x14ac:dyDescent="0.25">
      <c r="B38" s="7"/>
      <c r="C38" s="20" t="s">
        <v>8</v>
      </c>
      <c r="D38" s="20" t="s">
        <v>8</v>
      </c>
      <c r="E38" s="20" t="s">
        <v>4</v>
      </c>
      <c r="F38" s="20" t="s">
        <v>8</v>
      </c>
      <c r="G38" s="20" t="s">
        <v>8</v>
      </c>
      <c r="H38" s="20" t="s">
        <v>4</v>
      </c>
      <c r="I38" s="20" t="s">
        <v>4</v>
      </c>
      <c r="J38" s="20" t="s">
        <v>4</v>
      </c>
    </row>
    <row r="39" spans="2:10" s="11" customFormat="1" x14ac:dyDescent="0.25">
      <c r="B39" s="8" t="s">
        <v>13</v>
      </c>
      <c r="C39" s="2">
        <v>1092.7</v>
      </c>
      <c r="D39" s="2">
        <v>1004.4</v>
      </c>
      <c r="E39" s="2">
        <f>C39*100/D39-100</f>
        <v>8.7913181999203545</v>
      </c>
      <c r="F39" s="2">
        <v>126.2</v>
      </c>
      <c r="G39" s="2">
        <v>111.57860000000001</v>
      </c>
      <c r="H39" s="2">
        <f>F39*100/G39-100</f>
        <v>13.104125701523401</v>
      </c>
      <c r="I39" s="2">
        <f>C39*100/$C$39</f>
        <v>100</v>
      </c>
      <c r="J39" s="2">
        <f>D39*100/$D$39</f>
        <v>100</v>
      </c>
    </row>
    <row r="40" spans="2:10" s="11" customFormat="1" x14ac:dyDescent="0.25">
      <c r="B40" s="21" t="s">
        <v>29</v>
      </c>
      <c r="C40" s="2">
        <v>910</v>
      </c>
      <c r="D40" s="2">
        <v>863.4</v>
      </c>
      <c r="E40" s="2">
        <f t="shared" ref="E40:E59" si="8">C40*100/D40-100</f>
        <v>5.3972666203382005</v>
      </c>
      <c r="F40" s="2">
        <v>119.2</v>
      </c>
      <c r="G40" s="2">
        <v>94.466499999999996</v>
      </c>
      <c r="H40" s="2">
        <f t="shared" ref="H40:H56" si="9">F40*100/G40-100</f>
        <v>26.182297428188832</v>
      </c>
      <c r="I40" s="2">
        <f t="shared" ref="I40:I59" si="10">C40*100/$C$39</f>
        <v>83.27994875080077</v>
      </c>
      <c r="J40" s="2">
        <f t="shared" ref="J40:J59" si="11">D40*100/$D$39</f>
        <v>85.961768219832734</v>
      </c>
    </row>
    <row r="41" spans="2:10" x14ac:dyDescent="0.25">
      <c r="B41" s="22" t="s">
        <v>18</v>
      </c>
      <c r="C41" s="2">
        <v>158.30000000000001</v>
      </c>
      <c r="D41" s="2">
        <v>129</v>
      </c>
      <c r="E41" s="2">
        <f t="shared" si="8"/>
        <v>22.713178294573652</v>
      </c>
      <c r="F41" s="2">
        <v>48.3</v>
      </c>
      <c r="G41" s="2">
        <v>29.966200000000001</v>
      </c>
      <c r="H41" s="2">
        <f t="shared" si="9"/>
        <v>61.181597933671924</v>
      </c>
      <c r="I41" s="2">
        <f t="shared" si="10"/>
        <v>14.487050425551388</v>
      </c>
      <c r="J41" s="2">
        <f t="shared" si="11"/>
        <v>12.843488649940262</v>
      </c>
    </row>
    <row r="42" spans="2:10" x14ac:dyDescent="0.25">
      <c r="B42" s="23" t="s">
        <v>19</v>
      </c>
      <c r="C42" s="1">
        <v>0.4</v>
      </c>
      <c r="D42" s="1">
        <v>0.4</v>
      </c>
      <c r="E42" s="1">
        <f t="shared" si="8"/>
        <v>0</v>
      </c>
      <c r="F42" s="1">
        <v>0.1</v>
      </c>
      <c r="G42" s="1">
        <v>0</v>
      </c>
      <c r="H42" s="1">
        <v>0</v>
      </c>
      <c r="I42" s="1">
        <f t="shared" si="10"/>
        <v>3.6606570879472861E-2</v>
      </c>
      <c r="J42" s="1">
        <f t="shared" si="11"/>
        <v>3.9824771007566706E-2</v>
      </c>
    </row>
    <row r="43" spans="2:10" s="11" customFormat="1" x14ac:dyDescent="0.25">
      <c r="B43" s="23" t="s">
        <v>20</v>
      </c>
      <c r="C43" s="1">
        <v>50.5</v>
      </c>
      <c r="D43" s="1">
        <v>42.2</v>
      </c>
      <c r="E43" s="1">
        <f t="shared" si="8"/>
        <v>19.668246445497616</v>
      </c>
      <c r="F43" s="1">
        <v>6.6</v>
      </c>
      <c r="G43" s="1">
        <v>3.5861999999999998</v>
      </c>
      <c r="H43" s="1">
        <f t="shared" si="9"/>
        <v>84.038815459260519</v>
      </c>
      <c r="I43" s="1">
        <f t="shared" si="10"/>
        <v>4.6215795735334488</v>
      </c>
      <c r="J43" s="1">
        <f t="shared" si="11"/>
        <v>4.2015133412982877</v>
      </c>
    </row>
    <row r="44" spans="2:10" x14ac:dyDescent="0.25">
      <c r="B44" s="23" t="s">
        <v>21</v>
      </c>
      <c r="C44" s="15">
        <v>41.1</v>
      </c>
      <c r="D44" s="15">
        <v>32.200000000000003</v>
      </c>
      <c r="E44" s="1">
        <f t="shared" si="8"/>
        <v>27.639751552795019</v>
      </c>
      <c r="F44" s="15">
        <v>8.8000000000000007</v>
      </c>
      <c r="G44" s="15">
        <v>3.5861999999999998</v>
      </c>
      <c r="H44" s="1">
        <f t="shared" si="9"/>
        <v>145.38508727901404</v>
      </c>
      <c r="I44" s="1">
        <f t="shared" si="10"/>
        <v>3.7613251578658367</v>
      </c>
      <c r="J44" s="1">
        <f t="shared" si="11"/>
        <v>3.2058940661091202</v>
      </c>
    </row>
    <row r="45" spans="2:10" x14ac:dyDescent="0.25">
      <c r="B45" s="23" t="s">
        <v>22</v>
      </c>
      <c r="C45" s="15">
        <v>54.1</v>
      </c>
      <c r="D45" s="15">
        <v>54.2</v>
      </c>
      <c r="E45" s="1">
        <f t="shared" si="8"/>
        <v>-0.18450184501845968</v>
      </c>
      <c r="F45" s="15">
        <v>31.9</v>
      </c>
      <c r="G45" s="15">
        <v>22.841699999999999</v>
      </c>
      <c r="H45" s="1">
        <f t="shared" si="9"/>
        <v>39.656855663107393</v>
      </c>
      <c r="I45" s="1">
        <f t="shared" si="10"/>
        <v>4.9510387114487049</v>
      </c>
      <c r="J45" s="1">
        <f t="shared" si="11"/>
        <v>5.3962564715252892</v>
      </c>
    </row>
    <row r="46" spans="2:10" x14ac:dyDescent="0.25">
      <c r="B46" s="22" t="s">
        <v>14</v>
      </c>
      <c r="C46" s="3">
        <v>665.1</v>
      </c>
      <c r="D46" s="3">
        <v>641.4</v>
      </c>
      <c r="E46" s="2">
        <f t="shared" si="8"/>
        <v>3.6950420954162837</v>
      </c>
      <c r="F46" s="3">
        <v>59.9</v>
      </c>
      <c r="G46" s="3">
        <v>55.703300000000006</v>
      </c>
      <c r="H46" s="2">
        <f t="shared" si="9"/>
        <v>7.5340240165304238</v>
      </c>
      <c r="I46" s="2">
        <f t="shared" si="10"/>
        <v>60.867575729843502</v>
      </c>
      <c r="J46" s="2">
        <f t="shared" si="11"/>
        <v>63.859020310633213</v>
      </c>
    </row>
    <row r="47" spans="2:10" x14ac:dyDescent="0.25">
      <c r="B47" s="23" t="s">
        <v>23</v>
      </c>
      <c r="C47" s="15">
        <v>75.7</v>
      </c>
      <c r="D47" s="15">
        <v>69.5</v>
      </c>
      <c r="E47" s="1">
        <f t="shared" si="8"/>
        <v>8.9208633093525123</v>
      </c>
      <c r="F47" s="15">
        <v>31.9</v>
      </c>
      <c r="G47" s="15">
        <v>14.171299999999999</v>
      </c>
      <c r="H47" s="1">
        <f t="shared" si="9"/>
        <v>125.10284871536135</v>
      </c>
      <c r="I47" s="1">
        <f t="shared" si="10"/>
        <v>6.9277935389402394</v>
      </c>
      <c r="J47" s="1">
        <f t="shared" si="11"/>
        <v>6.9195539625647156</v>
      </c>
    </row>
    <row r="48" spans="2:10" x14ac:dyDescent="0.25">
      <c r="B48" s="23" t="s">
        <v>24</v>
      </c>
      <c r="C48" s="15">
        <v>589.29999999999995</v>
      </c>
      <c r="D48" s="15">
        <v>571.9</v>
      </c>
      <c r="E48" s="1">
        <f t="shared" si="8"/>
        <v>3.0424899457947134</v>
      </c>
      <c r="F48" s="15">
        <v>28</v>
      </c>
      <c r="G48" s="15">
        <v>41.531999999999996</v>
      </c>
      <c r="H48" s="1">
        <f t="shared" si="9"/>
        <v>-32.58210536453818</v>
      </c>
      <c r="I48" s="1">
        <f t="shared" si="10"/>
        <v>53.930630548183387</v>
      </c>
      <c r="J48" s="1">
        <f t="shared" si="11"/>
        <v>56.9394663480685</v>
      </c>
    </row>
    <row r="49" spans="2:10" x14ac:dyDescent="0.25">
      <c r="B49" s="22" t="s">
        <v>25</v>
      </c>
      <c r="C49" s="3">
        <v>86.6</v>
      </c>
      <c r="D49" s="3">
        <v>93</v>
      </c>
      <c r="E49" s="2">
        <f t="shared" si="8"/>
        <v>-6.8817204301075208</v>
      </c>
      <c r="F49" s="3">
        <v>11.1</v>
      </c>
      <c r="G49" s="3">
        <v>8.7970000000000006</v>
      </c>
      <c r="H49" s="2">
        <f t="shared" si="9"/>
        <v>26.179379333863807</v>
      </c>
      <c r="I49" s="2">
        <f t="shared" si="10"/>
        <v>7.9253225954058752</v>
      </c>
      <c r="J49" s="2">
        <f t="shared" si="11"/>
        <v>9.2592592592592595</v>
      </c>
    </row>
    <row r="50" spans="2:10" x14ac:dyDescent="0.25">
      <c r="B50" s="23" t="s">
        <v>26</v>
      </c>
      <c r="C50" s="15">
        <v>14.9</v>
      </c>
      <c r="D50" s="15">
        <v>26.5</v>
      </c>
      <c r="E50" s="1">
        <f t="shared" si="8"/>
        <v>-43.773584905660378</v>
      </c>
      <c r="F50" s="15">
        <v>6.6</v>
      </c>
      <c r="G50" s="15">
        <v>3.1834000000000002</v>
      </c>
      <c r="H50" s="1">
        <f t="shared" si="9"/>
        <v>107.32550103662749</v>
      </c>
      <c r="I50" s="1">
        <f t="shared" si="10"/>
        <v>1.3635947652603642</v>
      </c>
      <c r="J50" s="1">
        <f t="shared" si="11"/>
        <v>2.6383910792512943</v>
      </c>
    </row>
    <row r="51" spans="2:10" x14ac:dyDescent="0.25">
      <c r="B51" s="23" t="s">
        <v>27</v>
      </c>
      <c r="C51" s="15">
        <v>71.7</v>
      </c>
      <c r="D51" s="15">
        <v>66.5</v>
      </c>
      <c r="E51" s="1">
        <f t="shared" si="8"/>
        <v>7.819548872180448</v>
      </c>
      <c r="F51" s="15">
        <v>4.4000000000000004</v>
      </c>
      <c r="G51" s="15">
        <v>5.6135999999999999</v>
      </c>
      <c r="H51" s="1">
        <f t="shared" si="9"/>
        <v>-21.618925466723667</v>
      </c>
      <c r="I51" s="1">
        <f t="shared" si="10"/>
        <v>6.5617278301455109</v>
      </c>
      <c r="J51" s="1">
        <f t="shared" si="11"/>
        <v>6.6208681800079647</v>
      </c>
    </row>
    <row r="52" spans="2:10" x14ac:dyDescent="0.25">
      <c r="B52" s="21" t="s">
        <v>30</v>
      </c>
      <c r="C52" s="3">
        <v>182.7</v>
      </c>
      <c r="D52" s="3">
        <v>141</v>
      </c>
      <c r="E52" s="2">
        <f t="shared" si="8"/>
        <v>29.574468085106389</v>
      </c>
      <c r="F52" s="3">
        <v>7</v>
      </c>
      <c r="G52" s="3">
        <v>17.100000000000001</v>
      </c>
      <c r="H52" s="2">
        <f t="shared" si="9"/>
        <v>-59.064327485380119</v>
      </c>
      <c r="I52" s="2">
        <f t="shared" si="10"/>
        <v>16.72005124919923</v>
      </c>
      <c r="J52" s="2">
        <f t="shared" si="11"/>
        <v>14.038231780167264</v>
      </c>
    </row>
    <row r="53" spans="2:10" x14ac:dyDescent="0.25">
      <c r="B53" s="22" t="s">
        <v>23</v>
      </c>
      <c r="C53" s="3">
        <v>60.8</v>
      </c>
      <c r="D53" s="3">
        <v>46.5</v>
      </c>
      <c r="E53" s="2">
        <f t="shared" si="8"/>
        <v>30.752688172043008</v>
      </c>
      <c r="F53" s="3">
        <v>4.7</v>
      </c>
      <c r="G53" s="3">
        <v>15.2</v>
      </c>
      <c r="H53" s="2">
        <f t="shared" si="9"/>
        <v>-69.078947368421055</v>
      </c>
      <c r="I53" s="2">
        <f t="shared" si="10"/>
        <v>5.564198773679875</v>
      </c>
      <c r="J53" s="2">
        <f t="shared" si="11"/>
        <v>4.6296296296296298</v>
      </c>
    </row>
    <row r="54" spans="2:10" x14ac:dyDescent="0.25">
      <c r="B54" s="23" t="s">
        <v>31</v>
      </c>
      <c r="C54" s="15">
        <v>60.8</v>
      </c>
      <c r="D54" s="15">
        <v>46.5</v>
      </c>
      <c r="E54" s="1">
        <f t="shared" si="8"/>
        <v>30.752688172043008</v>
      </c>
      <c r="F54" s="15">
        <v>4.7</v>
      </c>
      <c r="G54" s="15">
        <v>15.2</v>
      </c>
      <c r="H54" s="1">
        <f t="shared" si="9"/>
        <v>-69.078947368421055</v>
      </c>
      <c r="I54" s="1">
        <f t="shared" si="10"/>
        <v>5.564198773679875</v>
      </c>
      <c r="J54" s="1">
        <f t="shared" si="11"/>
        <v>4.6296296296296298</v>
      </c>
    </row>
    <row r="55" spans="2:10" x14ac:dyDescent="0.25">
      <c r="B55" s="22" t="s">
        <v>28</v>
      </c>
      <c r="C55" s="3">
        <v>121.9</v>
      </c>
      <c r="D55" s="3">
        <v>94.4</v>
      </c>
      <c r="E55" s="2">
        <f t="shared" si="8"/>
        <v>29.131355932203377</v>
      </c>
      <c r="F55" s="3">
        <v>2.2000000000000002</v>
      </c>
      <c r="G55" s="3">
        <v>1.9</v>
      </c>
      <c r="H55" s="2">
        <f t="shared" si="9"/>
        <v>15.789473684210549</v>
      </c>
      <c r="I55" s="2">
        <f t="shared" si="10"/>
        <v>11.155852475519355</v>
      </c>
      <c r="J55" s="2">
        <f t="shared" si="11"/>
        <v>9.3986459577857424</v>
      </c>
    </row>
    <row r="56" spans="2:10" x14ac:dyDescent="0.25">
      <c r="B56" s="24" t="s">
        <v>32</v>
      </c>
      <c r="C56" s="15">
        <v>61.7</v>
      </c>
      <c r="D56" s="15">
        <v>43.6</v>
      </c>
      <c r="E56" s="1">
        <f t="shared" si="8"/>
        <v>41.513761467889907</v>
      </c>
      <c r="F56" s="15">
        <v>1.7</v>
      </c>
      <c r="G56" s="15">
        <v>1.8</v>
      </c>
      <c r="H56" s="1">
        <f t="shared" si="9"/>
        <v>-5.5555555555555571</v>
      </c>
      <c r="I56" s="1">
        <f t="shared" si="10"/>
        <v>5.6465635581586895</v>
      </c>
      <c r="J56" s="1">
        <f t="shared" si="11"/>
        <v>4.3409000398247715</v>
      </c>
    </row>
    <row r="57" spans="2:10" x14ac:dyDescent="0.25">
      <c r="B57" s="23" t="s">
        <v>33</v>
      </c>
      <c r="C57" s="15">
        <v>14.7</v>
      </c>
      <c r="D57" s="15">
        <v>0.7</v>
      </c>
      <c r="E57" s="1">
        <f t="shared" si="8"/>
        <v>2000</v>
      </c>
      <c r="F57" s="15">
        <v>0.5</v>
      </c>
      <c r="G57" s="15">
        <v>0</v>
      </c>
      <c r="H57" s="1">
        <v>0</v>
      </c>
      <c r="I57" s="1">
        <f t="shared" si="10"/>
        <v>1.3452914798206277</v>
      </c>
      <c r="J57" s="1">
        <f t="shared" si="11"/>
        <v>6.9693349263241736E-2</v>
      </c>
    </row>
    <row r="58" spans="2:10" x14ac:dyDescent="0.25">
      <c r="B58" s="23" t="s">
        <v>34</v>
      </c>
      <c r="C58" s="15">
        <v>37.1</v>
      </c>
      <c r="D58" s="15">
        <v>38.799999999999997</v>
      </c>
      <c r="E58" s="1">
        <f t="shared" si="8"/>
        <v>-4.3814432989690602</v>
      </c>
      <c r="F58" s="15">
        <v>0</v>
      </c>
      <c r="G58" s="15">
        <v>0</v>
      </c>
      <c r="H58" s="1">
        <v>0</v>
      </c>
      <c r="I58" s="1">
        <f t="shared" si="10"/>
        <v>3.3952594490711081</v>
      </c>
      <c r="J58" s="1">
        <f t="shared" si="11"/>
        <v>3.8630027877339703</v>
      </c>
    </row>
    <row r="59" spans="2:10" x14ac:dyDescent="0.25">
      <c r="B59" s="24" t="s">
        <v>35</v>
      </c>
      <c r="C59" s="15">
        <v>8.4</v>
      </c>
      <c r="D59" s="15">
        <v>11.3</v>
      </c>
      <c r="E59" s="1">
        <f t="shared" si="8"/>
        <v>-25.663716814159301</v>
      </c>
      <c r="F59" s="15">
        <v>0</v>
      </c>
      <c r="G59" s="15">
        <v>0</v>
      </c>
      <c r="H59" s="1">
        <v>0</v>
      </c>
      <c r="I59" s="1">
        <f t="shared" si="10"/>
        <v>0.76873798846893016</v>
      </c>
      <c r="J59" s="1">
        <f t="shared" si="11"/>
        <v>1.1250497809637594</v>
      </c>
    </row>
  </sheetData>
  <mergeCells count="8">
    <mergeCell ref="B36:B38"/>
    <mergeCell ref="B2:B4"/>
    <mergeCell ref="C2:E2"/>
    <mergeCell ref="F2:H2"/>
    <mergeCell ref="I2:J2"/>
    <mergeCell ref="C36:E36"/>
    <mergeCell ref="F36:H36"/>
    <mergeCell ref="I36:J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2011-11-03T11:52:43Z</dcterms:created>
  <dcterms:modified xsi:type="dcterms:W3CDTF">2019-05-05T20:49:11Z</dcterms:modified>
</cp:coreProperties>
</file>